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928"/>
  </bookViews>
  <sheets>
    <sheet name="ТЕХНИЧЕСКАЯ ХАРАКТЕРИСТИКА" sheetId="6" r:id="rId1"/>
    <sheet name="ГРАФИК ЗАКУПКИ" sheetId="7" r:id="rId2"/>
    <sheet name="Реквизиты" sheetId="8" r:id="rId3"/>
  </sheets>
  <definedNames>
    <definedName name="_xlnm._FilterDatabase" localSheetId="0" hidden="1">'ТЕХНИЧЕСКАЯ ХАРАКТЕРИСТИКА'!$A$2:$E$3</definedName>
    <definedName name="_xlnm.Print_Area" localSheetId="0">'ТЕХНИЧЕСКАЯ ХАРАКТЕРИСТИКА'!$A$2:$E$3</definedName>
    <definedName name="_xlnm.Print_Titles" localSheetId="0">'ТЕХНИЧЕСКАЯ ХАРАКТЕРИСТИКА'!#REF!</definedName>
  </definedNames>
  <calcPr calcId="152511"/>
</workbook>
</file>

<file path=xl/calcChain.xml><?xml version="1.0" encoding="utf-8"?>
<calcChain xmlns="http://schemas.openxmlformats.org/spreadsheetml/2006/main">
  <c r="G22" i="6" l="1"/>
  <c r="G45" i="6"/>
  <c r="G4" i="6" l="1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3" i="6"/>
  <c r="EY22" i="7" l="1"/>
  <c r="EY21" i="7"/>
  <c r="EY10" i="7"/>
  <c r="EY20" i="7" l="1"/>
  <c r="EY24" i="7"/>
  <c r="EY25" i="7"/>
  <c r="EY27" i="7"/>
  <c r="EY29" i="7"/>
  <c r="EY30" i="7"/>
  <c r="EY31" i="7"/>
  <c r="EY32" i="7"/>
  <c r="EY33" i="7"/>
  <c r="EY35" i="7"/>
  <c r="EY13" i="7" l="1"/>
  <c r="EY14" i="7"/>
  <c r="EY15" i="7"/>
  <c r="EY19" i="7"/>
  <c r="EY8" i="7" l="1"/>
  <c r="EY9" i="7"/>
  <c r="EY12" i="7"/>
</calcChain>
</file>

<file path=xl/sharedStrings.xml><?xml version="1.0" encoding="utf-8"?>
<sst xmlns="http://schemas.openxmlformats.org/spreadsheetml/2006/main" count="1081" uniqueCount="654">
  <si>
    <t>ТЕХНИЧЕСКОЕ ОПИСАНИЕ -ГРАФИК ПОКУПКИ</t>
  </si>
  <si>
    <t>Техническое описание</t>
  </si>
  <si>
    <t>Название товара</t>
  </si>
  <si>
    <t>Единица измерения</t>
  </si>
  <si>
    <t>Н/Л</t>
  </si>
  <si>
    <t>Цена единицы
/арм. драм/</t>
  </si>
  <si>
    <t>Количество</t>
  </si>
  <si>
    <t>Общая цена
/арм. драм/</t>
  </si>
  <si>
    <t>кг</t>
  </si>
  <si>
    <t>литр</t>
  </si>
  <si>
    <t>ГРАФИК ЗАКУПКИ</t>
  </si>
  <si>
    <t>НАИМЕНОВАНИЕ ПРЕДМЕТА ЗАКУПА</t>
  </si>
  <si>
    <t>Ед/изм.</t>
  </si>
  <si>
    <t>Кентрон</t>
  </si>
  <si>
    <t>Арабкир</t>
  </si>
  <si>
    <t>Аджапняк</t>
  </si>
  <si>
    <t>Давташен</t>
  </si>
  <si>
    <t>Эребуни</t>
  </si>
  <si>
    <t>Малатия-Себастия</t>
  </si>
  <si>
    <t>Нор Норк</t>
  </si>
  <si>
    <t>Норк Мараш</t>
  </si>
  <si>
    <t>Нубарашен</t>
  </si>
  <si>
    <t>Шенгавит</t>
  </si>
  <si>
    <t>Канакер Зейтун</t>
  </si>
  <si>
    <t>Аван</t>
  </si>
  <si>
    <t>н. 2</t>
  </si>
  <si>
    <t>н. 3</t>
  </si>
  <si>
    <t>н. 4</t>
  </si>
  <si>
    <t>н. 5</t>
  </si>
  <si>
    <t>н. 6</t>
  </si>
  <si>
    <t>н. 7</t>
  </si>
  <si>
    <t>н. 8</t>
  </si>
  <si>
    <t>н. 9</t>
  </si>
  <si>
    <t>н. 10</t>
  </si>
  <si>
    <t>н. 11</t>
  </si>
  <si>
    <t>н. 12</t>
  </si>
  <si>
    <t>н. 13</t>
  </si>
  <si>
    <t>н. 14</t>
  </si>
  <si>
    <t>н. 15</t>
  </si>
  <si>
    <t>н. 16</t>
  </si>
  <si>
    <t>н. 17</t>
  </si>
  <si>
    <t>н. 18</t>
  </si>
  <si>
    <t>н. 19</t>
  </si>
  <si>
    <t>н. 20</t>
  </si>
  <si>
    <t>н. 21</t>
  </si>
  <si>
    <t>н. 22</t>
  </si>
  <si>
    <t>н. 23</t>
  </si>
  <si>
    <t>н. 24</t>
  </si>
  <si>
    <t>н. 25</t>
  </si>
  <si>
    <t>н. 26</t>
  </si>
  <si>
    <t>н. 27</t>
  </si>
  <si>
    <t>н. 28</t>
  </si>
  <si>
    <t>н. 29</t>
  </si>
  <si>
    <t>н. 30</t>
  </si>
  <si>
    <t>н. 31</t>
  </si>
  <si>
    <t>н. 32</t>
  </si>
  <si>
    <t>н. 33</t>
  </si>
  <si>
    <t>н. 34</t>
  </si>
  <si>
    <t>н. 35</t>
  </si>
  <si>
    <t>н. 37</t>
  </si>
  <si>
    <t>н. 38</t>
  </si>
  <si>
    <t>н. 39</t>
  </si>
  <si>
    <t>н. 42</t>
  </si>
  <si>
    <t>н. 43</t>
  </si>
  <si>
    <t>н. 44</t>
  </si>
  <si>
    <t>н. 45</t>
  </si>
  <si>
    <t>н. 46</t>
  </si>
  <si>
    <t>н. 47</t>
  </si>
  <si>
    <t>н. 48</t>
  </si>
  <si>
    <t>н. 50</t>
  </si>
  <si>
    <t>н. 58</t>
  </si>
  <si>
    <t>н. 59</t>
  </si>
  <si>
    <t>н. 60</t>
  </si>
  <si>
    <t>н. 61</t>
  </si>
  <si>
    <t>н. 62</t>
  </si>
  <si>
    <t>Ареваманук</t>
  </si>
  <si>
    <t>Жпитнер</t>
  </si>
  <si>
    <t>н. 141</t>
  </si>
  <si>
    <t xml:space="preserve">Аван </t>
  </si>
  <si>
    <t>ОБЩЕЕ КОЛИЧЕСТВО</t>
  </si>
  <si>
    <t>каличество</t>
  </si>
  <si>
    <t>Номер</t>
  </si>
  <si>
    <t>Адрес</t>
  </si>
  <si>
    <t>ИНН</t>
  </si>
  <si>
    <t>Банк</t>
  </si>
  <si>
    <t>РС</t>
  </si>
  <si>
    <t>01520565</t>
  </si>
  <si>
    <t>АКБА-Кредит Агриколь Банк ЗАО</t>
  </si>
  <si>
    <t>220485140044000</t>
  </si>
  <si>
    <t>Пр. Маштоца, 21а</t>
  </si>
  <si>
    <t>02531037</t>
  </si>
  <si>
    <t>ОАО "Араратбанк"</t>
  </si>
  <si>
    <t>1510035031670100</t>
  </si>
  <si>
    <t>Врацян 80</t>
  </si>
  <si>
    <t>01520618</t>
  </si>
  <si>
    <t>ЗАО "Армбизнесбанк"</t>
  </si>
  <si>
    <t>11500902270422</t>
  </si>
  <si>
    <t>G. Иллюминатор 15/1</t>
  </si>
  <si>
    <t>02531362</t>
  </si>
  <si>
    <t>ЗАО "Юнибанк"</t>
  </si>
  <si>
    <t>24106028435300</t>
  </si>
  <si>
    <t>Сахарова 11</t>
  </si>
  <si>
    <t>02530884</t>
  </si>
  <si>
    <t>11500719307793</t>
  </si>
  <si>
    <t>с. Ереван, Вардадав 16</t>
  </si>
  <si>
    <t>02531165</t>
  </si>
  <si>
    <t>11500451148711</t>
  </si>
  <si>
    <t>Маштоц 45/2</t>
  </si>
  <si>
    <t>01520858</t>
  </si>
  <si>
    <t>24139015840001</t>
  </si>
  <si>
    <t>Чаренца 38</t>
  </si>
  <si>
    <t>01520866</t>
  </si>
  <si>
    <t>24139015841800</t>
  </si>
  <si>
    <t>62 республики</t>
  </si>
  <si>
    <t>02530945</t>
  </si>
  <si>
    <t>24106028428800</t>
  </si>
  <si>
    <t>Пр. Маштоца 20</t>
  </si>
  <si>
    <t>02531311</t>
  </si>
  <si>
    <t>1510035031000100</t>
  </si>
  <si>
    <t>Руставели 19</t>
  </si>
  <si>
    <t>02531149</t>
  </si>
  <si>
    <t>11500022175021</t>
  </si>
  <si>
    <t>Москва -31</t>
  </si>
  <si>
    <t>02531029</t>
  </si>
  <si>
    <t>24106028297700</t>
  </si>
  <si>
    <t>Баграмяна 21</t>
  </si>
  <si>
    <t>00037101</t>
  </si>
  <si>
    <t>11500684436544</t>
  </si>
  <si>
    <t>Ayas 71</t>
  </si>
  <si>
    <t>01816306</t>
  </si>
  <si>
    <t>11500284246242</t>
  </si>
  <si>
    <t>Ул. Чаренца, 90</t>
  </si>
  <si>
    <t>01520522</t>
  </si>
  <si>
    <t>24106028422100</t>
  </si>
  <si>
    <t>71, Ереван, Республика Армения</t>
  </si>
  <si>
    <t>02531293</t>
  </si>
  <si>
    <t>24139015898800</t>
  </si>
  <si>
    <t>Trgran Metz Ave. 36a</t>
  </si>
  <si>
    <t>00417997</t>
  </si>
  <si>
    <t>11500347435674</t>
  </si>
  <si>
    <t>с. Ереван, Айгестан 9/29</t>
  </si>
  <si>
    <t>01520874</t>
  </si>
  <si>
    <t>11500640603306</t>
  </si>
  <si>
    <t>22 мая</t>
  </si>
  <si>
    <t>02531157</t>
  </si>
  <si>
    <t>11500136805568</t>
  </si>
  <si>
    <t>с. Ереван, Эззник Кохбаци 2а</t>
  </si>
  <si>
    <t>02531002</t>
  </si>
  <si>
    <t>24139015896200</t>
  </si>
  <si>
    <t>Тигран Мец 31а</t>
  </si>
  <si>
    <t>01520746</t>
  </si>
  <si>
    <t>11500858256782</t>
  </si>
  <si>
    <t>Грибоедова 2/2</t>
  </si>
  <si>
    <t>00035999</t>
  </si>
  <si>
    <t>ЗАО Банк ВТБ (Армения)</t>
  </si>
  <si>
    <t>16040077012100</t>
  </si>
  <si>
    <t>Грузинская 19</t>
  </si>
  <si>
    <t>00036117</t>
  </si>
  <si>
    <t>16040076919800</t>
  </si>
  <si>
    <t>Канакерская ГЭС / Банаван /</t>
  </si>
  <si>
    <t>00035895</t>
  </si>
  <si>
    <t>16040076992500</t>
  </si>
  <si>
    <t>Ширванзаде 5/1</t>
  </si>
  <si>
    <t>00036013</t>
  </si>
  <si>
    <t>16040076857000</t>
  </si>
  <si>
    <t>Ваграм Папазян 8</t>
  </si>
  <si>
    <t>00059041</t>
  </si>
  <si>
    <t>16040076980000</t>
  </si>
  <si>
    <t>Киев 7</t>
  </si>
  <si>
    <t>00036048</t>
  </si>
  <si>
    <t>16040077048500</t>
  </si>
  <si>
    <t>Киев 5</t>
  </si>
  <si>
    <t>00035791</t>
  </si>
  <si>
    <t>16040077102000</t>
  </si>
  <si>
    <t>Комитаса 30</t>
  </si>
  <si>
    <t>00036056</t>
  </si>
  <si>
    <t>16040076809100</t>
  </si>
  <si>
    <t>Комитаса 58/4</t>
  </si>
  <si>
    <t>00036064</t>
  </si>
  <si>
    <t>16040076948700</t>
  </si>
  <si>
    <t>Григор Арцруни 57</t>
  </si>
  <si>
    <t>00036202</t>
  </si>
  <si>
    <t>16040076993300</t>
  </si>
  <si>
    <t>Улица Григора Арцруни 25</t>
  </si>
  <si>
    <t>00035972</t>
  </si>
  <si>
    <t>16040077026100</t>
  </si>
  <si>
    <t>Арам Хачатрян 28/1</t>
  </si>
  <si>
    <t>00035948</t>
  </si>
  <si>
    <t>16040077059200</t>
  </si>
  <si>
    <t>Канакер, обходной туннель</t>
  </si>
  <si>
    <t>00036373</t>
  </si>
  <si>
    <t>16040077050100</t>
  </si>
  <si>
    <t>Адвапняк</t>
  </si>
  <si>
    <t>Башинджагян 184/5</t>
  </si>
  <si>
    <t>01213516</t>
  </si>
  <si>
    <t>11500178212382</t>
  </si>
  <si>
    <t>Башинджагян 2 пер. 14</t>
  </si>
  <si>
    <t>01213508</t>
  </si>
  <si>
    <t>11500815417754</t>
  </si>
  <si>
    <t>Силикянский район, ул. 39</t>
  </si>
  <si>
    <t>01213687</t>
  </si>
  <si>
    <t>11500816055460</t>
  </si>
  <si>
    <t>Ленинград 4а</t>
  </si>
  <si>
    <t>01214482</t>
  </si>
  <si>
    <t>11500729959399</t>
  </si>
  <si>
    <t>Маргарян 18/4</t>
  </si>
  <si>
    <t>01213705</t>
  </si>
  <si>
    <t>11500717072970</t>
  </si>
  <si>
    <t>Улица Алабяна 33а</t>
  </si>
  <si>
    <t>01213799</t>
  </si>
  <si>
    <t>11500980248502</t>
  </si>
  <si>
    <t>Ленинградян 38/5</t>
  </si>
  <si>
    <t>01213471</t>
  </si>
  <si>
    <t>11500652312623</t>
  </si>
  <si>
    <t>Ул. Алабяна 55</t>
  </si>
  <si>
    <t>01213575</t>
  </si>
  <si>
    <t>11500978321483</t>
  </si>
  <si>
    <t>Фучик 2 пер. 9</t>
  </si>
  <si>
    <t>01213868</t>
  </si>
  <si>
    <t>11500786988269</t>
  </si>
  <si>
    <t>Назарбекян 7/2</t>
  </si>
  <si>
    <t>01213764</t>
  </si>
  <si>
    <t>11500303967039</t>
  </si>
  <si>
    <t>Лукашина 65</t>
  </si>
  <si>
    <t>01213833</t>
  </si>
  <si>
    <t>11500058080980</t>
  </si>
  <si>
    <t>Башинджагяна 1 полоса 9</t>
  </si>
  <si>
    <t>01213809</t>
  </si>
  <si>
    <t>11500220508205</t>
  </si>
  <si>
    <t>Башинджагян 2 полоса 4</t>
  </si>
  <si>
    <t>01213937</t>
  </si>
  <si>
    <t>163028181606</t>
  </si>
  <si>
    <t>16 м / м Норашен</t>
  </si>
  <si>
    <t>01213591</t>
  </si>
  <si>
    <t>11500276416164</t>
  </si>
  <si>
    <t>Ул. Мелкумова 16 м / м</t>
  </si>
  <si>
    <t>01213825</t>
  </si>
  <si>
    <t>11500370623706</t>
  </si>
  <si>
    <t>Норашен 47/2</t>
  </si>
  <si>
    <t>01229326</t>
  </si>
  <si>
    <t>11500973204732</t>
  </si>
  <si>
    <t>Давташен 1-й блок 27/2</t>
  </si>
  <si>
    <t>01213721</t>
  </si>
  <si>
    <t>1510036546550100</t>
  </si>
  <si>
    <t>  Давташен 2-й блок 7/1</t>
  </si>
  <si>
    <t>01213601</t>
  </si>
  <si>
    <t>1510036537640100</t>
  </si>
  <si>
    <t>  Давташен 3-й блок 16/1</t>
  </si>
  <si>
    <t>01213679</t>
  </si>
  <si>
    <t>1510036549940100</t>
  </si>
  <si>
    <t>  Давташен 1-й блок 16/1</t>
  </si>
  <si>
    <t>01213439</t>
  </si>
  <si>
    <t>1510036546630100</t>
  </si>
  <si>
    <t>  Давташен 4-й блок15 / 1</t>
  </si>
  <si>
    <t>01213628</t>
  </si>
  <si>
    <t>220295140143000</t>
  </si>
  <si>
    <t>Арцах 1</t>
  </si>
  <si>
    <t>00417706</t>
  </si>
  <si>
    <t>ЗАО "Конверс Банк"</t>
  </si>
  <si>
    <t>1930048057870100</t>
  </si>
  <si>
    <t>Аванесова пр. 12 мин</t>
  </si>
  <si>
    <t>00417714</t>
  </si>
  <si>
    <t>11500689877500</t>
  </si>
  <si>
    <t>Сари Таг 7 ул. 15</t>
  </si>
  <si>
    <t>00417344</t>
  </si>
  <si>
    <t>1930048128580100</t>
  </si>
  <si>
    <t>Сари Таг 21 ул.</t>
  </si>
  <si>
    <t>00417043</t>
  </si>
  <si>
    <t>1930048129080100</t>
  </si>
  <si>
    <t>Нор Ареш 37 ул. 35</t>
  </si>
  <si>
    <t>00417773</t>
  </si>
  <si>
    <t>11500693468700</t>
  </si>
  <si>
    <t>Нор Ареш 11 ул. 139</t>
  </si>
  <si>
    <t>00417405</t>
  </si>
  <si>
    <t>1930048058030100</t>
  </si>
  <si>
    <t>Ул. Вардашен 6</t>
  </si>
  <si>
    <t>00417035</t>
  </si>
  <si>
    <t>1930049445110100</t>
  </si>
  <si>
    <t>Нор Ареш 2 ул. 45а</t>
  </si>
  <si>
    <t>00417198</t>
  </si>
  <si>
    <t>1930048594530100</t>
  </si>
  <si>
    <t>Мирный Даун 21:</t>
  </si>
  <si>
    <t>00417027</t>
  </si>
  <si>
    <t>1930048128820100</t>
  </si>
  <si>
    <t>Тихоокеанский рассвет 1:</t>
  </si>
  <si>
    <t>00417147</t>
  </si>
  <si>
    <t>11500694065000</t>
  </si>
  <si>
    <t>Ул. Джрашена 1</t>
  </si>
  <si>
    <t>00417019</t>
  </si>
  <si>
    <t>11500692408400</t>
  </si>
  <si>
    <t>Ул. Мушакана 5</t>
  </si>
  <si>
    <t>00416943</t>
  </si>
  <si>
    <t>«Հայբիզնեսբանկ» ՓԲԸ</t>
  </si>
  <si>
    <t>11500692410000</t>
  </si>
  <si>
    <t xml:space="preserve">Малатия-Себастия </t>
  </si>
  <si>
    <t>В-1. Раффи 85/5</t>
  </si>
  <si>
    <t>01815096</t>
  </si>
  <si>
    <t>247423315479</t>
  </si>
  <si>
    <t>B2 район. Бабаджанян 145/5</t>
  </si>
  <si>
    <t>01812433</t>
  </si>
  <si>
    <t>Ардшинбанк ЗАО</t>
  </si>
  <si>
    <t>247423315453</t>
  </si>
  <si>
    <t>Б-2 Бабаджанян 139</t>
  </si>
  <si>
    <t>01815269</t>
  </si>
  <si>
    <t>247423315347</t>
  </si>
  <si>
    <t>A1 район. Сыворотка 65/2</t>
  </si>
  <si>
    <t xml:space="preserve"> 01815045</t>
  </si>
  <si>
    <t>247423314928</t>
  </si>
  <si>
    <t>Ахтанак 6 ул. 34</t>
  </si>
  <si>
    <t>01814945</t>
  </si>
  <si>
    <t>Америабанк ЗАО</t>
  </si>
  <si>
    <t>157001877644 0100</t>
  </si>
  <si>
    <t>Ar 2 z.Kurgh.p.nrb 11/5</t>
  </si>
  <si>
    <t xml:space="preserve">  01815181</t>
  </si>
  <si>
    <t>247423315313</t>
  </si>
  <si>
    <t>Район Б-2</t>
  </si>
  <si>
    <t xml:space="preserve">   01815242</t>
  </si>
  <si>
    <t>151000512831 0100</t>
  </si>
  <si>
    <t>B3 район. 97 Андраник</t>
  </si>
  <si>
    <t xml:space="preserve">  01815088</t>
  </si>
  <si>
    <t>247423314829 0000</t>
  </si>
  <si>
    <t>A1 район. Шерман 15:</t>
  </si>
  <si>
    <t xml:space="preserve">   01815218</t>
  </si>
  <si>
    <t>151000508326 0100</t>
  </si>
  <si>
    <t>B2 район. Исакова 50/6</t>
  </si>
  <si>
    <t xml:space="preserve">   01815293</t>
  </si>
  <si>
    <t>247423314290</t>
  </si>
  <si>
    <t>Ахтанак 12 ул.</t>
  </si>
  <si>
    <t xml:space="preserve">   01814953</t>
  </si>
  <si>
    <t>180451190369</t>
  </si>
  <si>
    <t>B2 район. 125/5 Андраника</t>
  </si>
  <si>
    <t xml:space="preserve">    01815149</t>
  </si>
  <si>
    <t>157001877552 0100</t>
  </si>
  <si>
    <t>Ул. Кургиняна 1</t>
  </si>
  <si>
    <t xml:space="preserve">    01815157</t>
  </si>
  <si>
    <t>151000512781 0100</t>
  </si>
  <si>
    <t>А-2 в Оханова 45</t>
  </si>
  <si>
    <t xml:space="preserve">   01814988</t>
  </si>
  <si>
    <t>151000508631 0100</t>
  </si>
  <si>
    <t>А-2 в Джонатан 12</t>
  </si>
  <si>
    <t xml:space="preserve">    01815122</t>
  </si>
  <si>
    <t>247423312369</t>
  </si>
  <si>
    <t>А-3 от Джонатан 11</t>
  </si>
  <si>
    <t xml:space="preserve">    01815234</t>
  </si>
  <si>
    <t>24742606560010</t>
  </si>
  <si>
    <t>A1 район. Свачян ул.</t>
  </si>
  <si>
    <t xml:space="preserve">  01815226</t>
  </si>
  <si>
    <t>247423315602</t>
  </si>
  <si>
    <t xml:space="preserve"> В-1. Раффи 63</t>
  </si>
  <si>
    <t xml:space="preserve"> 01815106</t>
  </si>
  <si>
    <t>247423314852 0000</t>
  </si>
  <si>
    <t>B2 район. 133/3 Андраника</t>
  </si>
  <si>
    <t xml:space="preserve">  01815053</t>
  </si>
  <si>
    <t>247423314886 0000</t>
  </si>
  <si>
    <t xml:space="preserve"> В-1. 124 Андраник</t>
  </si>
  <si>
    <t xml:space="preserve"> 01815061</t>
  </si>
  <si>
    <t>247423315461</t>
  </si>
  <si>
    <t>B3 район. 91 Андраник</t>
  </si>
  <si>
    <t xml:space="preserve"> 01816064</t>
  </si>
  <si>
    <t>247423314910</t>
  </si>
  <si>
    <t>А-3 от Свачян 16</t>
  </si>
  <si>
    <t>01822505</t>
  </si>
  <si>
    <t>Сафарян 8-й сорт Нор Норк 1-й</t>
  </si>
  <si>
    <t>00822549</t>
  </si>
  <si>
    <t>16075003043100</t>
  </si>
  <si>
    <t>Нансен 1 полоса 1а</t>
  </si>
  <si>
    <t>00823027</t>
  </si>
  <si>
    <t>ОАО «Армэкономбанк»</t>
  </si>
  <si>
    <t>163078310113</t>
  </si>
  <si>
    <t>Нор Норк 1-я улица, Нансен 22</t>
  </si>
  <si>
    <t>00822634</t>
  </si>
  <si>
    <t>16054011424800</t>
  </si>
  <si>
    <t>Тотовенц 3/5 переулок</t>
  </si>
  <si>
    <t>00822272</t>
  </si>
  <si>
    <t>ИД Банк ЗАО</t>
  </si>
  <si>
    <t>11808100602500</t>
  </si>
  <si>
    <t>Тотовенц 8</t>
  </si>
  <si>
    <t>00822437</t>
  </si>
  <si>
    <t>11808100636300</t>
  </si>
  <si>
    <t>9 Тотовентс</t>
  </si>
  <si>
    <t>00822488</t>
  </si>
  <si>
    <t>1510010496430100</t>
  </si>
  <si>
    <t>Нор Норк 2 класс гей 5/1</t>
  </si>
  <si>
    <t>00823051</t>
  </si>
  <si>
    <t>1510010483710100</t>
  </si>
  <si>
    <t>Нор Норк, Багьян 2</t>
  </si>
  <si>
    <t>00822693</t>
  </si>
  <si>
    <t>11808100514200</t>
  </si>
  <si>
    <t>Секция N2, 4-я N, Норк Нор Норк</t>
  </si>
  <si>
    <t>00822522</t>
  </si>
  <si>
    <t>220465140048000</t>
  </si>
  <si>
    <t>Нор Норк 4 класс 1 ст. Ул. Бакунци 4</t>
  </si>
  <si>
    <t>00822815</t>
  </si>
  <si>
    <t>1510010475970100</t>
  </si>
  <si>
    <t>Бакунци 1 полоса 7 вечера</t>
  </si>
  <si>
    <t>00823019</t>
  </si>
  <si>
    <t>163078200116</t>
  </si>
  <si>
    <t>Нор Норк 4-й 2-й ул. Ул. Бакунци 6</t>
  </si>
  <si>
    <t>00822445</t>
  </si>
  <si>
    <t>1150008000090100</t>
  </si>
  <si>
    <t>Маяк из Нор Норка 6 мин по соседству</t>
  </si>
  <si>
    <t>00822341</t>
  </si>
  <si>
    <t>11808100605800</t>
  </si>
  <si>
    <t>1 класс Нор Норка, 1 марта</t>
  </si>
  <si>
    <t>00822986</t>
  </si>
  <si>
    <t>16075002726200</t>
  </si>
  <si>
    <t>5 марта 9 марта Нор Норка</t>
  </si>
  <si>
    <t>00822325</t>
  </si>
  <si>
    <t>16075002705600</t>
  </si>
  <si>
    <t>Галшоян 62, Нор Норк, 5 класс</t>
  </si>
  <si>
    <t>00822626</t>
  </si>
  <si>
    <t>16075002717100</t>
  </si>
  <si>
    <t>6-й звонок Нор Норка Шопрон 2-й переулок</t>
  </si>
  <si>
    <t>00822496</t>
  </si>
  <si>
    <t>24136003118100</t>
  </si>
  <si>
    <t>7-й блок Нор Норка Караханяна 7</t>
  </si>
  <si>
    <t>00822573</t>
  </si>
  <si>
    <t>24136003117300</t>
  </si>
  <si>
    <t>Караханян 8</t>
  </si>
  <si>
    <t>00822299</t>
  </si>
  <si>
    <t>16075003041500</t>
  </si>
  <si>
    <t>Нор Норк 8 класс Вильнюс 121</t>
  </si>
  <si>
    <t>00839258</t>
  </si>
  <si>
    <t>16075003044900</t>
  </si>
  <si>
    <t>59-я Вильнюсская начальная школа Нор Норк</t>
  </si>
  <si>
    <t>00822333</t>
  </si>
  <si>
    <t>16079000598900</t>
  </si>
  <si>
    <t>Нор Норк 9 класс Вильнюс 61</t>
  </si>
  <si>
    <t>00822581</t>
  </si>
  <si>
    <t>16075002972200</t>
  </si>
  <si>
    <t>A. Арменакян 133/6</t>
  </si>
  <si>
    <t>01520703</t>
  </si>
  <si>
    <t>24126003270100</t>
  </si>
  <si>
    <t>A. Арменакян 141</t>
  </si>
  <si>
    <t>01520626</t>
  </si>
  <si>
    <t>24126003255200</t>
  </si>
  <si>
    <t>Улица Норк 5 91 год</t>
  </si>
  <si>
    <t>01520738</t>
  </si>
  <si>
    <t>24137018965600</t>
  </si>
  <si>
    <t>Г. Овсепян 62/2</t>
  </si>
  <si>
    <t>01520711</t>
  </si>
  <si>
    <t>24126003269300</t>
  </si>
  <si>
    <t>Нубарашен Цнкуш 14/2</t>
  </si>
  <si>
    <t>00481861</t>
  </si>
  <si>
    <t>1510046411640100</t>
  </si>
  <si>
    <t>Улица Нубарашен 12 2/1</t>
  </si>
  <si>
    <t>00422231</t>
  </si>
  <si>
    <t>1510030205686800</t>
  </si>
  <si>
    <t>Фрунзе 4:</t>
  </si>
  <si>
    <t>02217034</t>
  </si>
  <si>
    <t>11500706922800</t>
  </si>
  <si>
    <t>Чехова 14</t>
  </si>
  <si>
    <t>02217154</t>
  </si>
  <si>
    <t>11500689875900</t>
  </si>
  <si>
    <t>Багратуняц 1-й переулок, 5-й</t>
  </si>
  <si>
    <t>02217146</t>
  </si>
  <si>
    <t>11500793879400</t>
  </si>
  <si>
    <t>Айк Овсепян 17</t>
  </si>
  <si>
    <t>02217215</t>
  </si>
  <si>
    <t>11500734619600</t>
  </si>
  <si>
    <t>Н. Чарбаха 3-я ул.</t>
  </si>
  <si>
    <t>01821252</t>
  </si>
  <si>
    <t>11500682364100</t>
  </si>
  <si>
    <t>Норагавит 93</t>
  </si>
  <si>
    <t>02217077</t>
  </si>
  <si>
    <t>1150009577260100</t>
  </si>
  <si>
    <t>Айк Овсепян 3</t>
  </si>
  <si>
    <t>02217162</t>
  </si>
  <si>
    <t>1510006862700100</t>
  </si>
  <si>
    <t>Ул. 9 мая, дом 26</t>
  </si>
  <si>
    <t>02217335</t>
  </si>
  <si>
    <t>11500720718200</t>
  </si>
  <si>
    <t>Егише Тадевосян 2,4 корпус</t>
  </si>
  <si>
    <t>02216993</t>
  </si>
  <si>
    <t>15100-06207410100</t>
  </si>
  <si>
    <t>Ширак 2а</t>
  </si>
  <si>
    <t>02217386</t>
  </si>
  <si>
    <t>1510006094880100</t>
  </si>
  <si>
    <t>Багратунац 16</t>
  </si>
  <si>
    <t>02217018</t>
  </si>
  <si>
    <t>1510006154510100</t>
  </si>
  <si>
    <t>Р. Глава 20</t>
  </si>
  <si>
    <t>02219485</t>
  </si>
  <si>
    <t>Арагац 101</t>
  </si>
  <si>
    <t>02217417</t>
  </si>
  <si>
    <t>11500696599600</t>
  </si>
  <si>
    <t>С. Тарон 28:</t>
  </si>
  <si>
    <t>02221478</t>
  </si>
  <si>
    <t>11500679477600</t>
  </si>
  <si>
    <t>H. Ованнисян 4</t>
  </si>
  <si>
    <t>01817341</t>
  </si>
  <si>
    <t>1510006154850100</t>
  </si>
  <si>
    <t>Ширак 4-й переулок</t>
  </si>
  <si>
    <t>01817943</t>
  </si>
  <si>
    <t>11500682337700</t>
  </si>
  <si>
    <t>Чехова 100</t>
  </si>
  <si>
    <t>02217327</t>
  </si>
  <si>
    <t>11500708902800</t>
  </si>
  <si>
    <t>Н. Шенгавит 11 ул.</t>
  </si>
  <si>
    <t>02217138</t>
  </si>
  <si>
    <t>11500682378100</t>
  </si>
  <si>
    <t>Аэрация 29:</t>
  </si>
  <si>
    <t>01815285</t>
  </si>
  <si>
    <t>11500683906800</t>
  </si>
  <si>
    <t>   Чехова 33</t>
  </si>
  <si>
    <t>02225332</t>
  </si>
  <si>
    <t>16069021834401</t>
  </si>
  <si>
    <t>Г. Нжде 42</t>
  </si>
  <si>
    <t>02217902</t>
  </si>
  <si>
    <t>1510006155920100</t>
  </si>
  <si>
    <t>Канакер-Зейтун</t>
  </si>
  <si>
    <t>Фанарджан 1</t>
  </si>
  <si>
    <t>00822882</t>
  </si>
  <si>
    <t>11500238999300</t>
  </si>
  <si>
    <t>Дро 19:</t>
  </si>
  <si>
    <t>00822754</t>
  </si>
  <si>
    <t>11500336641200</t>
  </si>
  <si>
    <t>Вртанес Папазян 1</t>
  </si>
  <si>
    <t>00823155</t>
  </si>
  <si>
    <t>11500343459000</t>
  </si>
  <si>
    <t>Новый Мир: 9</t>
  </si>
  <si>
    <t xml:space="preserve">00822978  </t>
  </si>
  <si>
    <t>11500349237400</t>
  </si>
  <si>
    <t>Свобода 4а</t>
  </si>
  <si>
    <t>00822994</t>
  </si>
  <si>
    <t>11500348160900</t>
  </si>
  <si>
    <t>Лепсиус 6</t>
  </si>
  <si>
    <t xml:space="preserve">00822703  </t>
  </si>
  <si>
    <t>220305140224000</t>
  </si>
  <si>
    <t>Вахе Вахьян 1</t>
  </si>
  <si>
    <t>00825795</t>
  </si>
  <si>
    <t>11500377898800</t>
  </si>
  <si>
    <t>М. Аветисян 4/2</t>
  </si>
  <si>
    <t>00822711</t>
  </si>
  <si>
    <t>11500232718300</t>
  </si>
  <si>
    <t>Диакон 4</t>
  </si>
  <si>
    <t>00822746</t>
  </si>
  <si>
    <t>11500404036200</t>
  </si>
  <si>
    <t>Дро 16:</t>
  </si>
  <si>
    <t>00822797</t>
  </si>
  <si>
    <t>11500336469800</t>
  </si>
  <si>
    <t>Э. Асратян 17</t>
  </si>
  <si>
    <t>00822789</t>
  </si>
  <si>
    <t>11500376600900</t>
  </si>
  <si>
    <t>Хасрат 5:</t>
  </si>
  <si>
    <t>00822677</t>
  </si>
  <si>
    <t>11500332950100</t>
  </si>
  <si>
    <t>З. Канакерци 145а</t>
  </si>
  <si>
    <t>00822762</t>
  </si>
  <si>
    <t>11500268054000</t>
  </si>
  <si>
    <t>М. Аветисян 20</t>
  </si>
  <si>
    <t xml:space="preserve">00822807 </t>
  </si>
  <si>
    <t>11500238311100</t>
  </si>
  <si>
    <t>Мадоян 7</t>
  </si>
  <si>
    <t>02217274</t>
  </si>
  <si>
    <t>11500751376100</t>
  </si>
  <si>
    <t>Ереван, ул. Паруйр Севак, 9</t>
  </si>
  <si>
    <t>00822685</t>
  </si>
  <si>
    <t>220305140083000</t>
  </si>
  <si>
    <t>00860544</t>
  </si>
  <si>
    <t>1150008849380100</t>
  </si>
  <si>
    <t>н. 36</t>
  </si>
  <si>
    <t>н. 49</t>
  </si>
  <si>
    <t>h. 125</t>
  </si>
  <si>
    <t>н. 164</t>
  </si>
  <si>
    <t>-</t>
  </si>
  <si>
    <t>Мука</t>
  </si>
  <si>
    <t>Яблочный сок</t>
  </si>
  <si>
    <t>Булгур</t>
  </si>
  <si>
    <t>Перловая крупа</t>
  </si>
  <si>
    <t>Тыква</t>
  </si>
  <si>
    <t>Фасоль /с 1 июля по 1 октября/</t>
  </si>
  <si>
    <t xml:space="preserve">Абрикосы /с 1 июня по 1 августа/
</t>
  </si>
  <si>
    <t>Зелень /с 1 января по 1 июня/</t>
  </si>
  <si>
    <t>Сахарная пудра</t>
  </si>
  <si>
    <t>Горох</t>
  </si>
  <si>
    <t>Изюм</t>
  </si>
  <si>
    <t>Лук</t>
  </si>
  <si>
    <t>Манная крупа</t>
  </si>
  <si>
    <t>Сода</t>
  </si>
  <si>
    <t>Ванилин</t>
  </si>
  <si>
    <t>Огурец /с 15 мая по 15 октября/</t>
  </si>
  <si>
    <t>Крупа</t>
  </si>
  <si>
    <t xml:space="preserve">Мука высшего сорта /упаковка: максимум 5 и 10 кг под заказ/. Без постороннего вкуса и запаха, свойственных пшеничной муке, цвет муки белый или белый с кремовым оттенком, в заводской упаковке с соответствующей маркировкой. Без кислотности и горечи, без гнили и плесени. Массовая доля влаги - не более 15 %, металломагнитных сплавов - не более 3,0 %, массовая доля золы - не более 0,55 % сухого вещества, количество сырого клея - не менее 28,0 %. АСТ 280-2007 или аналог.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№ 880 от 9 декабря 2011, «Пищевая продукция в части ее маркировки» (ТР ТС N 022/2011), принятыми решением Комиссии Таможенного союза № 881 от  9 декабря 2011, «О безопасности упаковки» (ТК ТС 005/2011), принятыми решением Комиссии Таможенного союза № 769 от 16 августа 2011.                                                                                                                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</si>
  <si>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Готовый к употреблению натуральный сок местного производства. Яблочный сок из свежих яблочных плодов. Яблочный сок готовят упрощенным, нерафинированным или с мякотью.
Внешний вид - в течение всего срока хранения упрощенного сока-прозрачной жидкости-допускается легкое копалессентирование, допускается наличие осадка не более 0,2 %.                                                                                                                                                                                  –в неразбавленном соке-природной мутной жидкости (прозрачность не обязательна) допускается наличие осадка на дне емкости не более 0,8 %
- при наличии сока с мякотью-однородных жидких, равномерно распределенных частиц мякоти яблока-допускается наличие на дне емкости незначительного осадка и легкое расслоение
- цвет: хорошо выраженный светло-зеленый или коричневый, в зависимости от цвета яблока. Массовая доля сухих веществ, растворимых в соке прямого отжима яблок, должна составлять не менее 10%, а в восстановленном соке–менее 11,5%. Содержание этилового спирта в яблочном соке не должно превышать 0,2%, а массовая доля оксиметилфурфурола не должна превышать 20 м/г/дм3. В яблочном соке не допускается наличие минеральных, растительных или посторонних примесей. Упаковка: стеклянная или комбинированная с потребительскими контейнерами из полимерного картона. Вес 1 литр, ГОСТ 32104-2013 или аналог.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№ 880 от 9 декабря 2011, «Пищевая продукция в части ее маркировки» (ТР ТС N 022/2011), принятыми решением Комиссии Таможенного союза № 881 от  9 декабря 2011, «О безопасности упаковки» (ТК ТС 005/2011), принятыми решением Комиссии Таможенного союза № 769 от 16 августа 2011.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</si>
  <si>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Упаковка: максимум 5 кг. Зерно пшеницы вареное, высокорослое и первого сорта из цельнозерновой или молотой крупы N1, N2, N3, N4, N5, чистое, влажность не более 14%, примеси не более 0,3%. АСТ 303-2008 или аналог.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</si>
  <si>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Зерно ячменя лущеное, полученное помолом или дополнительным дроблением, чистое, влажность зерна не более 15 %. Упаковка: не более 5 кг в бумажном мешке или пищевой полиэтиленовой пленке с соответствующей маркировкой. Согласно документу стандартизации ГОСТ 5784-60.
Безопасность, упаковка и маркировка в соответствии с техническими регламентами «О безопасности зерна» (ТР ТС 015/2011), принятыми решением Комиссии Таможенного союза № 874 от 9 декабря 2011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</si>
  <si>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Свежий, без внешних повреждений, вес: 3-6 кг.
Согласно документу стандартизации ГОСТ 7975-2013.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Тыква не заказывается с 1 мая по 1 сентября.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</si>
  <si>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Стручковая фасоль, отборный или обычный тип, чистый.
По ГОСТ 7758-75 или эквивалентному документу по стандартизации.
Безопасность, упаковка и маркировка в соответствии с техническими регламентами «О безопасности зерна» (ТР ТС 015/2011), принятыми решением Комиссии Таможенного союза № 874 от 9 декабря 2011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</si>
  <si>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>Свежие и сладкие, разных сортов среднего размера. Размер определяется максимальным диаметром поперечного сечения, который должен быть не менее примерно 40-50 мм. Внешний вид: неповрежденный, доброкачественный (не допускаются признаки порчи, делающие товар непригодным к использованию), чистый, без заметных посторонних включений, без повреждений насекомыми, без аномальной поверхностной влажности, без постороннего запаха и/или вкуса (АСТ 351-2013).                                                                                                                                                              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</si>
  <si>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>Смешанная зелень: кориандр, петрушка, базилик, чабер, укроп и др, свежие. ГОСТ 16732-71 или аналог.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                                                                                    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</si>
  <si>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 xml:space="preserve">Упаковка не менее 100 грамм. Белого цвета, сладкие, без постороннего вкуса и запаха. Упаковка в бумажный пакет или пищевую полиэтиленовую пленку с соответствующей маркировкой. Массовая доля сахарозы - не менее 99,75 % (в пересчете на сухое вещество), массовая доля влаги - не более 0,14 %, массовая доля ферросплавов - не более 0,0003 %, ГОСТ 21-94 или аналог. Остаточный срок годности не менее 1/2 срока, указанного на момент доставки.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</si>
  <si>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Упаковка не более 5 кг. Сушеные, очищенные от кожуры, желтого или зеленого цвета, чистые, упакованные в пищевую полиэтиленовую пленку с соответствующей маркировкой. ГОСТ 28674-90 или аналог.
Безопасность, упаковка и маркировка в соответствии с техническими регламентами «О безопасности зерна» (ТР ТС 015/2011), принятыми решением Комиссии Таможенного союза № 874 от 9 декабря 2011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</si>
  <si>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Упаковка: максимум 5 кг. Из винограда заводского выращивания, без косточек, хранящегося при температуре от 5°С до 25°С и влажности не более 70%. Упаковка в пищевой полиэтиленовый пакет с соответствующей маркировкой. ГОСТ 6882-88 или аналог.
Безопасность, упаковка и маркировка в соответствии с техническими регламентами«O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</si>
  <si>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Свежий, сладкий, отборный, разделенный посередине на две части, не менее 6-7 см в диаметре.
Согласно документу стандартизации ГОСТ 34306-2017.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</si>
  <si>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Изготовлена из твердых и мягких сортов пшеницы, чистый. Упаковка: пищевая полиэтиленовая пленка не более 5 кг с соответствующей маркировкой.
Согласно документу стандартизации ГОСТ 7022-2019.
Безопасность, упаковка и маркировка в соответствии с техническими регламентами«O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 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</si>
  <si>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Мелкая, белая, вкусовая добавка, используемая в пище. фасованная в заводской упаковке, картонная коробка 1 кг. ГОСТ 2156-76 или аналог в соответствии с действующими нормами и стандартами РА.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</si>
  <si>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Вкусовая добавка для использования в печенье, фасованные, в коробках по 5г, заводского производства и упаковки. ГОСТ 16599-71 или аналог.  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</si>
  <si>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Огурец свежий, без повреждений, размер: 10-15 см. Согласно документу стандартизации ГОСТ 33932-2016.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</si>
  <si>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Полученные путем измельчения или последующего измельчения зерен пшеничных отрубей, чистые зерна пшеницы бывают с полированными концами или в виде полированных круглых зерен, влажность не более 14%, отходы не более 0,3%, изготовленные из высокой и первого вида пшеницы. упаковка: максимум 5 кг, с пищевой полиэтиленовой пленкой с соответствующей маркировкой.
Согласно документу о стандартизации ГОСТ 276-60. 
Безопасность, упаковка и маркировка в соответствии с техническими регламентами «О безопасности зерна» (ТР ТС 015/2011), принятыми решением Комиссии Таможенного союза № 874 от 9 декабря 2011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</si>
  <si>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Растительное масло </t>
  </si>
  <si>
    <t xml:space="preserve">Подсолнечное масло-рафинированное. Приготовленное методом растворения и отжима семян подсолнечника, высшего сорта, рафинированное. Упаковка: вес в бутылках емкостью 0,9-1 литр (без учета веса тары). ГОСТ 1129-2013 или аналог.
Безопасность, упаковка, маркировка и идентификация в соответствии с техническими регламентами Комиссии Таможенного союза «О безопасности масложировой продукции» (ТР ТС N 024/2011), принятым решением № 883 от 09.12.2011,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</si>
  <si>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Рис</t>
  </si>
  <si>
    <t>Упаковка: максимум 5 кг, рис шлифованный «Экстра» и «Высший сорт», белый или различных оттенков белого, чистый, с характерным вкусом и запахом риса, без посторонних привкуса и запаха, круглые и продолговатые сорта, влажность не более 15%, кислотность не более 2оТ по ГОСТ 6292-93 или аналог.
Безопасность, упаковка и маркировка в соответствии с техническими регламентами «О безопасности зерна» (ТР ТС 015/2011), принятыми решением Комиссии Таможенного союза № 874 от 9 декабря 2011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</si>
  <si>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 xml:space="preserve">Фасоль </t>
  </si>
  <si>
    <t xml:space="preserve">Красная фасоль /упаковка: максимум 5 кг/, фасоль цветная, одноцветная, ярко окрашенная, чистая, сухая с влажностью не более 15% или средней сухостью: (15,1-18,0)%. остаточный срок годности не менее 50%. Упаковка бумажным пакетом или пищевой полиэтиленовой пленкой с соответствующей маркировкой.
По ГОСТ 7758-75 или эквивалентному документу по стандартизации.
Безопасность, упаковка и маркировка в соответствии с техническими регламентами «О безопасности зерна» (ТР ТС 015/2011), принятыми решением Комиссии Таможенного союза № 874 от 9 декабря 2011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</si>
  <si>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Яблоко</t>
  </si>
  <si>
    <t xml:space="preserve">Яблоки свежие, фруктологической группы I, разных сортов Армении, разделенные посередине на две части, диаметром не менее 50-75 мм, без повреждений кожицы, ямок и следов градобития не более 2 см, ГОСТ 21122-75 или аналог.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Доставки этих яблок на июнь-август не запланированы.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</si>
  <si>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Сгущенное молоко</t>
  </si>
  <si>
    <t xml:space="preserve">Сгущенное молоко /металлическая лакированная потребительская тара 370-400 гр./ с сахаром, сладким вкусом, выраженным вкусом чистого, пастеризованного молока, без постороннего вкуса и запаха, однородного по всей массе, без значительных сенсибилизированных кристаллов лактозы, по ГОСТ 31688-2012 или эквивалент. Влажность: не более 26,5%, сахароза не менее 43,5%, массовая доля сухих веществ молока не менее 28,5%, кислотность: не более 48 0т, остаточный срок годности не менее 70% с момента доставки, жирность 8,5 %.
Безопасность, упаковка, маркировка и идентификация в соответствии с техническими регламентами «О безопасности молока, молочных продуктов» (ТР ТС 033/2013), принятыми решением Совета Евразийской экономической комиссии № 67 от 9 октября 2013 года,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</si>
  <si>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Картофель /с 1 июня по 1 января/</t>
  </si>
  <si>
    <t xml:space="preserve">I сорт, не обмороженные, без повреждений, размеры: 60% общей массы: округло-овальные 10-14 см, 20%: округло-овальные 8-10 см, 20%: округло-овальные 6-8 см. Чистота ассортимента не менее 90%. Клубни должны быть обычного для данного ботанического сорта вида, целыми, твердыми, практически чистыми. Не допускается наличие нижеперечисленных внешних и внутренних дефектов, влияющих на внешний вид, качество, сохранность упакованного товара и внешний вид товара (АСТ 354-2013 или аналог).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 
В июне-августе должны быть поставлены скороспелые виды: диаметр не менее 4-6 см.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</si>
  <si>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Картофель /с 1 января по 1 июня/</t>
  </si>
  <si>
    <t xml:space="preserve">I сорт, не обмороженные, без повреждений, размеры: 60% общей массы: округло-овальные 10-14 см, 20%: округло-овальные 8-10 см, 20%: округло-овальные 6-8 см. Чистота ассортимента не менее 90%. Клубни должны быть обычного для данного ботанического сорта вида, целыми, твердыми, практически чистыми. Не допускается наличие нижеперечисленных внешних и внутренних дефектов, влияющих на внешний вид, качество, сохранность упакованного товара и внешний вид товара (АСТ 354-2013 или аналог).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 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</si>
  <si>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Гречка</t>
  </si>
  <si>
    <t xml:space="preserve">Гречка I типа, чистая, упаковка максимум 5 кг с пищевой полиэтиленовой пленкой с соответствующей маркировкой, влажность не более 14,0%, зерна не менее 97,5.
Согласно документу стандартизации ХСТ ГОСТ Р 55290-2012. 
Безопасность, упаковка и маркировка в соответствии с техническими регламентами «О безопасности зерна» (ТР ТС 015/2011), принятыми решением Комиссии Таможенного союза № 874 от 9 декабря 2011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</si>
  <si>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Чечевица</t>
  </si>
  <si>
    <t xml:space="preserve">Упаковка: максимум 5 кг. Трех видов, однородные, крупного размера, чистые, сухие, влажность: (14,0-17,0) % не более. Упаковка в пищевую полиэтиленовую пленку с соответствующей маркировкой. ГОСТ 7066-77 или аналог.
Безопасность, упаковка и маркировка в соответствии с техническими регламентами «О безопасности зерна» (ТР ТС 015/2011), принятыми решением Комиссии Таможенного союза № 874 от 9 декабря 2011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</si>
  <si>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Варенье</t>
  </si>
  <si>
    <t>Томатная паста</t>
  </si>
  <si>
    <t xml:space="preserve">Томатная паста /контейнер максимум 1.1 кг/, отборный или первый тип, в стеклянной или металлической таре, срок годности должен быть указан гравировкой (в случае бумажной - цветной печатью). ГОСТ 3343-89 или аналог.                                                                                  Безопасность, упаковка и маркировка в соответствии с техническими регламентами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 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</si>
  <si>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«Наринэ» </t>
  </si>
  <si>
    <t>шт</t>
  </si>
  <si>
    <t xml:space="preserve">Наринэ молочнокислый продуктпо АСТ 173-98 или аналог, без осадка и хлопьев, однородная вязкая жидкость, без постороннего вкуса и запаха, цвет от белого до желтоватого, массовая доля общего сухого вещества не менее 11%, массовая доля влаги 89%- не более, плотность не менее 1,027г/см3, кислотность (80-240)оТ. В 3 см3 пищевых продуктах не допускаются бактерии группы кишечной палочки, в 50 см3 пищевых продуктах не допускаются патогенные бактерии, в 10 см3 пищевых продуктах не допускаются условные патогенные бактерии (staphiococcus aureus). Общее количество клеток молочнокислых бактерий в 1 см3 продукта не менее 10 пяти градусов. Изготовлено из коровьего молока, свежее, в пластиковых контейнерах /180г-200г/.
Безопасность, упаковка, маркировка и идентификация в соответствии с техническими регламентами «О безопасности молока, молочных продуктов» (ТР ТС 033/2013), принятыми решением Совета Евразийской экономической комиссии № 67 от 9 октября 2013 года,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</si>
  <si>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Сметана </t>
  </si>
  <si>
    <t xml:space="preserve">Из цельного коровьего молока, жирность 18 %, кислотность 65-100 0т, упаковка от 0,5 кг до 1 кг, с оловянной фольгой, максимум 1 кг, герметично закрытая и наклеенная на нее прозрачная одноразовая крышка.
Согласно документу стандартизации ГОСТ 31452-2012.
Безопасность, упаковка, маркировка и идентификация в соответствии с техническими регламентами «О безопасности молока, молочных продуктов» (ТР ТС 033/2013), принятыми решением Совета Евразийской экономической комиссии № 67 от 9 октября 2013 года,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    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</si>
  <si>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Сливочное масло 1</t>
  </si>
  <si>
    <t xml:space="preserve">Сливочное масло </t>
  </si>
  <si>
    <t xml:space="preserve">Масло сливочное (упаковка: 5 кг и 10 кг по желанию заказчика), жирность: 82,5%, высокое качество, в свежем виде, содержание протеина 0,7 г, карбюратор 0,7 г, 740 ккал, титруемая кислотность: не более 23 или рН масляной плазмы не менее 6,25 для сладко-сливочного масла, в заводских упаковках, ГОСТ 32261-2013 или аналог.                                                                                                                              Безопасность, упаковка, маркировка и идентификация в соответствии с техническими регламентами «О безопасности молока, молочных продуктов» (ТР ТС 033/2013), принятыми решением Совета Евразийской экономической комиссии № 67 от 9 октября 2013 года,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 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</si>
  <si>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Творог </t>
  </si>
  <si>
    <t xml:space="preserve">Творог из цельного коровьего молока, содержание жира 9%, кислотность 210-240 °Т, расфасованный в потребительские контейнеры с оловянной фольгой, максимум 0,5 кг, герметично закрытый и навесная на него прозрачная одноразовая крышка.                                 Согласно документу стандартизации ГОСТ 31453-2013.
Безопасность, упаковка, маркировка и идентификация в соответствии с техническими регламентами «О безопасности молока, молочных продуктов» (ТР ТС 033/2013), принятыми решением Совета Евразийской экономической комиссии № 67 от 9 октября 2013 года,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 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</si>
  <si>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Молоко </t>
  </si>
  <si>
    <r>
      <t>Пастеризованное цельное коровье молоко жирностью 3,2%, кислотность не более 21Т, ГОСТ 13277-79 или аналог.
Безопасность, упаковка, маркировка и идентификация в соответствии с техническими регламентами «О безопасности молока, молочных продуктов» (ТР ТС 033/2013), принятыми решением Совета Евразийской экономической комиссии № 67 от 9 октября 2013 года,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 
Доставка осуществляется не реже</t>
    </r>
    <r>
      <rPr>
        <sz val="14"/>
        <color rgb="FFFF0000"/>
        <rFont val="Sylfaen"/>
        <family val="1"/>
        <charset val="204"/>
      </rPr>
      <t xml:space="preserve"> двух</t>
    </r>
    <r>
      <rPr>
        <sz val="14"/>
        <rFont val="Sylfaen"/>
        <family val="1"/>
        <charset val="204"/>
      </rPr>
      <t xml:space="preserve">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  </r>
  </si>
  <si>
    <t>Молоко 1</t>
  </si>
  <si>
    <t>Птица /куриная грудка/ 1</t>
  </si>
  <si>
    <t>Куриное яйцо</t>
  </si>
  <si>
    <t>Мацун</t>
  </si>
  <si>
    <t>Сыр /Лори/ 1</t>
  </si>
  <si>
    <t xml:space="preserve">Птица /куриная грудка/ </t>
  </si>
  <si>
    <t xml:space="preserve">Куриная ножка, замороженная. Чистый, бескровный, без запаха, герметично упакованный в пищевую тару от 900 г до 1,1 кг, без массы воды. ГОСТ 25931-82 или аналог. После получения допускается замораживание согласно техническому регламенту.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Принять к сведению, что мясопродукты, предоставляемые поставщиками детским садам, должны быть забиты только на скотобойнях, а также ценовое предложение могут представить организации, зарегистрированные в подконтрольном правительству Армении инспекционном органе по безопасности пищевых продуктов, имеющие договор с скотобойней.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</si>
  <si>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Куриная грудка, замороженная. Чистый, бескровный, без запаха, герметично упакованный в пищевую тару от 900 г до 1,1 кг, без массы воды. ГОСТ 25931-82 или аналог. После получения допускается замораживание согласно техническому регламенту.                                                                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Принять к сведению, что мясопродукты, предоставляемые поставщиками детским садам, должны быть забиты только на скотобойнях, а также ценовое предложение могут представить организации, зарегистрированные в подконтрольном правительству Армении инспекционном органе по безопасности пищевых продуктов, имеющие договор с скотобойней.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</si>
  <si>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02 порядок. Яйца, рассортированные по массе одного яйца, срок годности: 25 дней, АСТ 182-2012 или аналог.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   
Остаточный срок годности не менее 90 %. 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</si>
  <si>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Мацун по АСТ 120-2005 или аналог. Густое однородное твердое вещество из чистого коровьего молока, без выделения сыворотки и газообразования, цвет молочно-белый или слегка кремовый, однородный по массе, массовая доля масла 3,2%, кислотность (90-140)оТ, упаковка : 1 кг. Герметично запечатан оловянной фольгой и закрыт прозрачной одноразовой крышкой.
Безопасность, упаковка, маркировка и идентификация в соответствии с техническими регламентами «О безопасности молока, молочных продуктов» (ТР ТС 033/2013), принятыми решением Совета Евразийской экономической комиссии № 67 от 9 октября 2013 года,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</si>
  <si>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 xml:space="preserve">Сыр /Лори/ </t>
  </si>
  <si>
    <t xml:space="preserve">Лори /упаковка: 4-6 кг/. Сыр твердый, из коровьего молока, рассольный, от белого до светло-желтого цвета, с глазками разного размера и формы, в заводской упаковке. 46-50% жира, согласно АСТ 378-2016 или аналог.                                                                                               Безопасность, упаковка, маркировка и идентификация в соответствии с техническими регламентами «О безопасности молока, молочных продуктов» (ТР ТС 033/2013), принятыми решением Совета Евразийской экономической комиссии № 67 от 9 октября 2013 года,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</si>
  <si>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Сырник</t>
  </si>
  <si>
    <t xml:space="preserve">Творожный, сладкий, ванильный, шоколадный в плитках: глазированный, фасованный /вес: 40-45 г /. ГОСТ 33927 или аналог.    Безопасность, упаковка, маркировка и идентификация в соответствии с техническими регламентами «О безопасности молока, молочных продуктов» (ТР ТС 033/2013), принятыми решением Совета Евразийской экономической комиссии № 67 от 9 октября 2013 года,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</si>
  <si>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Говядина</t>
  </si>
  <si>
    <t xml:space="preserve">Говядина, разделенное пропорционально, мягкое, без костей, охлажденное, скотобойное, жирная часть до 20%, с развитыми мышцами, хранящееся при температуре от 0 օC до 4 օC не более 6 ч, фертильность I, поверхность замороженного мяса не должна быть влажной, соотношение кости к мясу - 0 % и 100 % соответственно, упаковка - в ящиках. АСТ 342-2011 или ГОСТ 31797-2012 или аналог.
Остаточный срок годности на момент доставки не менее 70%.
Безопасность, упаковка, маркировка и идентификация в соответствии с техническими регламентами «О безопасности мяса и мясопродуктов» (ТК ТС 034/2013), принятыми решением Совета Евразийской экономической комиссии  № 68 от 9 октября 2013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После доставки можно заморозить в соответствии с техническими правилами.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Принять к сведению, что мясопродукты, предоставляемые поставщиками детским садам, должны быть забиты только на скотобойнях, а также ценовое предложение могут представить организации, зарегистрированные в подконтрольном правительству Армении инспекционном органе по безопасности пищевых продуктов, имеющие договор с скотобойней.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</si>
  <si>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Кекс</t>
  </si>
  <si>
    <t>Хрустящие кукурузные хлопья</t>
  </si>
  <si>
    <t xml:space="preserve">1 шт: 35-40 грамм; ГОСТ 15052-2014 или аналог. Изготавливается из цельнозерновой муки, с различным внешним оформлением. Должен быть свежим, с неповторимым ванильным ароматом. Упаковка: картонная коробка с соответствующей маркировкой.
Безопасность, упаковка и маркировка в соответствии с техническими регламентами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 
Маркировка: читаемая.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</si>
  <si>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Хрустящие кукурузные хлопья без добавок или покрытые шоколадной или сахарной глазурью по требованию заказчика, по типу подачи с кипяченым молоком, в заводской упаковке с маркировкой /1, 3 и 5 кг/ по требованию заказчика/.
Безопасность, упаковка и маркировка в соответствии с техническими регламентами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 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</si>
  <si>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 xml:space="preserve">Варенье (в таре-максимум 1,2 кг), варенье из разных фруктов (кроме инжира) - 1-го вида АСТ 48-2007 или аналог. Расфасован в стеклянную тару, срок годности выгравирован (в случае бумаги - с цветной печатью).
Безопасность, упаковка и маркировка в соответствии с техническими регламентами«O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
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</si>
</sst>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4"/>
      <color theme="1"/>
      <name val="GHEA Grapalat"/>
      <family val="3"/>
    </font>
    <font>
      <b/>
      <sz val="16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4"/>
      <name val="Sylfaen"/>
      <family val="1"/>
      <charset val="204"/>
    </font>
    <font>
      <sz val="14"/>
      <name val="Sylfaen"/>
      <family val="1"/>
      <charset val="204"/>
    </font>
    <font>
      <b/>
      <sz val="18"/>
      <name val="GHEA Grapalat"/>
      <family val="3"/>
    </font>
    <font>
      <sz val="12"/>
      <name val="GHEA Grapalat"/>
      <family val="3"/>
    </font>
    <font>
      <b/>
      <sz val="14"/>
      <color theme="1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color theme="1"/>
      <name val="GHEA Grapalat"/>
      <family val="3"/>
    </font>
    <font>
      <b/>
      <sz val="12"/>
      <name val="GHEA Grapalat"/>
      <family val="3"/>
    </font>
    <font>
      <b/>
      <sz val="16"/>
      <name val="GHEA Grapalat"/>
      <family val="3"/>
    </font>
    <font>
      <sz val="18"/>
      <name val="GHEA Grapalat"/>
      <family val="3"/>
    </font>
    <font>
      <sz val="18"/>
      <color theme="1"/>
      <name val="GHEA Grapalat"/>
      <family val="3"/>
    </font>
    <font>
      <sz val="10"/>
      <color theme="1"/>
      <name val="GHEA Grapalat"/>
      <family val="3"/>
    </font>
    <font>
      <sz val="18"/>
      <color indexed="8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Arial LatArm"/>
      <family val="2"/>
    </font>
    <font>
      <sz val="14"/>
      <color rgb="FFFF0000"/>
      <name val="Sylfae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76">
    <xf numFmtId="0" fontId="0" fillId="0" borderId="0" xfId="0"/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top" wrapText="1"/>
    </xf>
    <xf numFmtId="0" fontId="1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4" xfId="0" applyFill="1" applyBorder="1" applyAlignment="1"/>
    <xf numFmtId="0" fontId="1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 wrapText="1"/>
    </xf>
    <xf numFmtId="49" fontId="20" fillId="0" borderId="1" xfId="1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vertical="center"/>
    </xf>
    <xf numFmtId="2" fontId="27" fillId="0" borderId="1" xfId="0" applyNumberFormat="1" applyFont="1" applyFill="1" applyBorder="1" applyAlignment="1"/>
    <xf numFmtId="0" fontId="1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_Sheet1" xfId="2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85" zoomScaleNormal="85" zoomScaleSheetLayoutView="70" workbookViewId="0">
      <pane ySplit="2" topLeftCell="A3" activePane="bottomLeft" state="frozen"/>
      <selection pane="bottomLeft" activeCell="F44" sqref="F44"/>
    </sheetView>
  </sheetViews>
  <sheetFormatPr defaultRowHeight="17.25"/>
  <cols>
    <col min="1" max="1" width="8.85546875" style="3" customWidth="1"/>
    <col min="2" max="2" width="27.5703125" style="3" customWidth="1"/>
    <col min="3" max="3" width="16.85546875" style="3" customWidth="1"/>
    <col min="4" max="4" width="154.140625" style="2" customWidth="1"/>
    <col min="5" max="5" width="23.42578125" style="2" customWidth="1"/>
    <col min="6" max="6" width="23.5703125" style="3" customWidth="1"/>
    <col min="7" max="7" width="21.28515625" style="3" customWidth="1"/>
    <col min="8" max="16384" width="9.140625" style="2"/>
  </cols>
  <sheetData>
    <row r="1" spans="1:7" ht="32.25" customHeight="1">
      <c r="A1" s="57" t="s">
        <v>0</v>
      </c>
      <c r="B1" s="58"/>
      <c r="C1" s="58"/>
      <c r="D1" s="58"/>
      <c r="E1" s="58"/>
      <c r="F1" s="58"/>
      <c r="G1" s="58"/>
    </row>
    <row r="2" spans="1:7" ht="42">
      <c r="A2" s="4" t="s">
        <v>4</v>
      </c>
      <c r="B2" s="4" t="s">
        <v>2</v>
      </c>
      <c r="C2" s="4" t="s">
        <v>3</v>
      </c>
      <c r="D2" s="4" t="s">
        <v>1</v>
      </c>
      <c r="E2" s="4" t="s">
        <v>5</v>
      </c>
      <c r="F2" s="4" t="s">
        <v>6</v>
      </c>
      <c r="G2" s="4" t="s">
        <v>7</v>
      </c>
    </row>
    <row r="3" spans="1:7" s="1" customFormat="1" ht="409.5">
      <c r="A3" s="6">
        <v>1</v>
      </c>
      <c r="B3" s="40" t="s">
        <v>566</v>
      </c>
      <c r="C3" s="7" t="s">
        <v>8</v>
      </c>
      <c r="D3" s="8" t="s">
        <v>583</v>
      </c>
      <c r="E3" s="9">
        <v>350</v>
      </c>
      <c r="F3" s="5">
        <v>68955</v>
      </c>
      <c r="G3" s="5">
        <f>E3*F3</f>
        <v>24134250</v>
      </c>
    </row>
    <row r="4" spans="1:7" ht="409.5">
      <c r="A4" s="6">
        <v>2</v>
      </c>
      <c r="B4" s="6" t="s">
        <v>567</v>
      </c>
      <c r="C4" s="7" t="s">
        <v>9</v>
      </c>
      <c r="D4" s="8" t="s">
        <v>584</v>
      </c>
      <c r="E4" s="9">
        <v>600</v>
      </c>
      <c r="F4" s="5">
        <v>32975</v>
      </c>
      <c r="G4" s="5">
        <f t="shared" ref="G4:G44" si="0">E4*F4</f>
        <v>19785000</v>
      </c>
    </row>
    <row r="5" spans="1:7" s="1" customFormat="1" ht="409.5" customHeight="1">
      <c r="A5" s="6">
        <v>3</v>
      </c>
      <c r="B5" s="40" t="s">
        <v>600</v>
      </c>
      <c r="C5" s="7" t="s">
        <v>9</v>
      </c>
      <c r="D5" s="10" t="s">
        <v>601</v>
      </c>
      <c r="E5" s="41">
        <v>700</v>
      </c>
      <c r="F5" s="5">
        <v>75345</v>
      </c>
      <c r="G5" s="5">
        <f t="shared" si="0"/>
        <v>52741500</v>
      </c>
    </row>
    <row r="6" spans="1:7" s="1" customFormat="1" ht="390">
      <c r="A6" s="6">
        <v>4</v>
      </c>
      <c r="B6" s="6" t="s">
        <v>602</v>
      </c>
      <c r="C6" s="7" t="s">
        <v>8</v>
      </c>
      <c r="D6" s="8" t="s">
        <v>603</v>
      </c>
      <c r="E6" s="9">
        <v>700</v>
      </c>
      <c r="F6" s="5">
        <v>106250</v>
      </c>
      <c r="G6" s="5">
        <f t="shared" si="0"/>
        <v>74375000</v>
      </c>
    </row>
    <row r="7" spans="1:7" ht="370.5">
      <c r="A7" s="6">
        <v>5</v>
      </c>
      <c r="B7" s="6" t="s">
        <v>568</v>
      </c>
      <c r="C7" s="7" t="s">
        <v>8</v>
      </c>
      <c r="D7" s="10" t="s">
        <v>585</v>
      </c>
      <c r="E7" s="9">
        <v>600</v>
      </c>
      <c r="F7" s="5">
        <v>16635</v>
      </c>
      <c r="G7" s="5">
        <f t="shared" si="0"/>
        <v>9981000</v>
      </c>
    </row>
    <row r="8" spans="1:7" ht="409.5">
      <c r="A8" s="6">
        <v>6</v>
      </c>
      <c r="B8" s="6" t="s">
        <v>569</v>
      </c>
      <c r="C8" s="7" t="s">
        <v>8</v>
      </c>
      <c r="D8" s="8" t="s">
        <v>586</v>
      </c>
      <c r="E8" s="7">
        <v>500</v>
      </c>
      <c r="F8" s="5">
        <v>16380</v>
      </c>
      <c r="G8" s="5">
        <f t="shared" si="0"/>
        <v>8190000</v>
      </c>
    </row>
    <row r="9" spans="1:7" ht="390">
      <c r="A9" s="6">
        <v>7</v>
      </c>
      <c r="B9" s="40" t="s">
        <v>570</v>
      </c>
      <c r="C9" s="7" t="s">
        <v>8</v>
      </c>
      <c r="D9" s="8" t="s">
        <v>587</v>
      </c>
      <c r="E9" s="9">
        <v>280</v>
      </c>
      <c r="F9" s="5">
        <v>7420</v>
      </c>
      <c r="G9" s="5">
        <f t="shared" si="0"/>
        <v>2077600</v>
      </c>
    </row>
    <row r="10" spans="1:7" ht="409.5">
      <c r="A10" s="6">
        <v>8</v>
      </c>
      <c r="B10" s="6" t="s">
        <v>571</v>
      </c>
      <c r="C10" s="7" t="s">
        <v>8</v>
      </c>
      <c r="D10" s="8" t="s">
        <v>588</v>
      </c>
      <c r="E10" s="9">
        <v>550</v>
      </c>
      <c r="F10" s="5">
        <v>12025</v>
      </c>
      <c r="G10" s="5">
        <f t="shared" si="0"/>
        <v>6613750</v>
      </c>
    </row>
    <row r="11" spans="1:7" ht="409.5">
      <c r="A11" s="6">
        <v>9</v>
      </c>
      <c r="B11" s="6" t="s">
        <v>604</v>
      </c>
      <c r="C11" s="7" t="s">
        <v>8</v>
      </c>
      <c r="D11" s="8" t="s">
        <v>605</v>
      </c>
      <c r="E11" s="9">
        <v>1100</v>
      </c>
      <c r="F11" s="5">
        <v>23000</v>
      </c>
      <c r="G11" s="5">
        <f t="shared" si="0"/>
        <v>25300000</v>
      </c>
    </row>
    <row r="12" spans="1:7" ht="390">
      <c r="A12" s="6">
        <v>10</v>
      </c>
      <c r="B12" s="6" t="s">
        <v>606</v>
      </c>
      <c r="C12" s="7" t="s">
        <v>8</v>
      </c>
      <c r="D12" s="8" t="s">
        <v>607</v>
      </c>
      <c r="E12" s="9">
        <v>350</v>
      </c>
      <c r="F12" s="5">
        <v>110610</v>
      </c>
      <c r="G12" s="5">
        <f t="shared" si="0"/>
        <v>38713500</v>
      </c>
    </row>
    <row r="13" spans="1:7" ht="409.5">
      <c r="A13" s="6">
        <v>11</v>
      </c>
      <c r="B13" s="6" t="s">
        <v>608</v>
      </c>
      <c r="C13" s="7" t="s">
        <v>8</v>
      </c>
      <c r="D13" s="8" t="s">
        <v>609</v>
      </c>
      <c r="E13" s="9">
        <v>1800</v>
      </c>
      <c r="F13" s="5">
        <v>20926</v>
      </c>
      <c r="G13" s="5">
        <f t="shared" si="0"/>
        <v>37666800</v>
      </c>
    </row>
    <row r="14" spans="1:7" ht="409.5">
      <c r="A14" s="6">
        <v>12</v>
      </c>
      <c r="B14" s="6" t="s">
        <v>572</v>
      </c>
      <c r="C14" s="7" t="s">
        <v>8</v>
      </c>
      <c r="D14" s="8" t="s">
        <v>589</v>
      </c>
      <c r="E14" s="9">
        <v>500</v>
      </c>
      <c r="F14" s="5">
        <v>20110</v>
      </c>
      <c r="G14" s="5">
        <f t="shared" si="0"/>
        <v>10055000</v>
      </c>
    </row>
    <row r="15" spans="1:7" ht="331.5">
      <c r="A15" s="6">
        <v>13</v>
      </c>
      <c r="B15" s="6" t="s">
        <v>573</v>
      </c>
      <c r="C15" s="7" t="s">
        <v>8</v>
      </c>
      <c r="D15" s="8" t="s">
        <v>590</v>
      </c>
      <c r="E15" s="2">
        <v>1500</v>
      </c>
      <c r="F15" s="3">
        <v>6828</v>
      </c>
      <c r="G15" s="5">
        <f t="shared" si="0"/>
        <v>10242000</v>
      </c>
    </row>
    <row r="16" spans="1:7" s="1" customFormat="1" ht="409.5">
      <c r="A16" s="6">
        <v>14</v>
      </c>
      <c r="B16" s="6" t="s">
        <v>610</v>
      </c>
      <c r="C16" s="7" t="s">
        <v>8</v>
      </c>
      <c r="D16" s="8" t="s">
        <v>611</v>
      </c>
      <c r="E16" s="9">
        <v>230</v>
      </c>
      <c r="F16" s="5">
        <v>320200</v>
      </c>
      <c r="G16" s="5">
        <f t="shared" si="0"/>
        <v>73646000</v>
      </c>
    </row>
    <row r="17" spans="1:7" s="1" customFormat="1" ht="409.5">
      <c r="A17" s="6">
        <v>15</v>
      </c>
      <c r="B17" s="6" t="s">
        <v>612</v>
      </c>
      <c r="C17" s="7" t="s">
        <v>8</v>
      </c>
      <c r="D17" s="8" t="s">
        <v>613</v>
      </c>
      <c r="E17" s="9">
        <v>290</v>
      </c>
      <c r="F17" s="5">
        <v>296000</v>
      </c>
      <c r="G17" s="5">
        <f t="shared" si="0"/>
        <v>85840000</v>
      </c>
    </row>
    <row r="18" spans="1:7" ht="409.5">
      <c r="A18" s="6">
        <v>16</v>
      </c>
      <c r="B18" s="6" t="s">
        <v>614</v>
      </c>
      <c r="C18" s="7" t="s">
        <v>8</v>
      </c>
      <c r="D18" s="8" t="s">
        <v>615</v>
      </c>
      <c r="E18" s="9">
        <v>700</v>
      </c>
      <c r="F18" s="5">
        <v>98450</v>
      </c>
      <c r="G18" s="5">
        <f t="shared" si="0"/>
        <v>68915000</v>
      </c>
    </row>
    <row r="19" spans="1:7" ht="409.5">
      <c r="A19" s="6">
        <v>17</v>
      </c>
      <c r="B19" s="6" t="s">
        <v>574</v>
      </c>
      <c r="C19" s="7" t="s">
        <v>8</v>
      </c>
      <c r="D19" s="8" t="s">
        <v>591</v>
      </c>
      <c r="E19" s="2">
        <v>1000</v>
      </c>
      <c r="F19" s="3">
        <v>684.5</v>
      </c>
      <c r="G19" s="5">
        <f t="shared" si="0"/>
        <v>684500</v>
      </c>
    </row>
    <row r="20" spans="1:7" ht="409.5">
      <c r="A20" s="6">
        <v>18</v>
      </c>
      <c r="B20" s="6" t="s">
        <v>575</v>
      </c>
      <c r="C20" s="7" t="s">
        <v>8</v>
      </c>
      <c r="D20" s="8" t="s">
        <v>592</v>
      </c>
      <c r="E20" s="2">
        <v>600</v>
      </c>
      <c r="F20" s="3">
        <v>33665</v>
      </c>
      <c r="G20" s="5">
        <f t="shared" si="0"/>
        <v>20199000</v>
      </c>
    </row>
    <row r="21" spans="1:7" ht="409.5">
      <c r="A21" s="6">
        <v>19</v>
      </c>
      <c r="B21" s="6" t="s">
        <v>616</v>
      </c>
      <c r="C21" s="7" t="s">
        <v>8</v>
      </c>
      <c r="D21" s="8" t="s">
        <v>617</v>
      </c>
      <c r="E21" s="9">
        <v>700</v>
      </c>
      <c r="F21" s="5">
        <v>46030</v>
      </c>
      <c r="G21" s="5">
        <f t="shared" si="0"/>
        <v>32221000</v>
      </c>
    </row>
    <row r="22" spans="1:7" ht="409.5">
      <c r="A22" s="6">
        <v>20</v>
      </c>
      <c r="B22" s="6" t="s">
        <v>576</v>
      </c>
      <c r="C22" s="7" t="s">
        <v>8</v>
      </c>
      <c r="D22" s="8" t="s">
        <v>593</v>
      </c>
      <c r="E22" s="2">
        <v>1400</v>
      </c>
      <c r="F22" s="3">
        <v>7641</v>
      </c>
      <c r="G22" s="5">
        <f>E22*F22</f>
        <v>10697400</v>
      </c>
    </row>
    <row r="23" spans="1:7" ht="409.5">
      <c r="A23" s="6">
        <v>21</v>
      </c>
      <c r="B23" s="6" t="s">
        <v>618</v>
      </c>
      <c r="C23" s="7" t="s">
        <v>8</v>
      </c>
      <c r="D23" s="8" t="s">
        <v>653</v>
      </c>
      <c r="E23" s="9">
        <v>850</v>
      </c>
      <c r="F23" s="5">
        <v>32722</v>
      </c>
      <c r="G23" s="5">
        <v>27813700</v>
      </c>
    </row>
    <row r="24" spans="1:7" ht="409.5">
      <c r="A24" s="6">
        <v>22</v>
      </c>
      <c r="B24" s="6" t="s">
        <v>577</v>
      </c>
      <c r="C24" s="7" t="s">
        <v>8</v>
      </c>
      <c r="D24" s="8" t="s">
        <v>594</v>
      </c>
      <c r="E24" s="2">
        <v>250</v>
      </c>
      <c r="F24" s="3">
        <v>51695</v>
      </c>
      <c r="G24" s="5">
        <f t="shared" si="0"/>
        <v>12923750</v>
      </c>
    </row>
    <row r="25" spans="1:7" ht="409.5">
      <c r="A25" s="6">
        <v>23</v>
      </c>
      <c r="B25" s="6" t="s">
        <v>578</v>
      </c>
      <c r="C25" s="7" t="s">
        <v>8</v>
      </c>
      <c r="D25" s="10" t="s">
        <v>595</v>
      </c>
      <c r="E25" s="2">
        <v>500</v>
      </c>
      <c r="F25" s="3">
        <v>15588</v>
      </c>
      <c r="G25" s="5">
        <f t="shared" si="0"/>
        <v>7794000</v>
      </c>
    </row>
    <row r="26" spans="1:7" ht="370.5">
      <c r="A26" s="6">
        <v>24</v>
      </c>
      <c r="B26" s="6" t="s">
        <v>579</v>
      </c>
      <c r="C26" s="7" t="s">
        <v>8</v>
      </c>
      <c r="D26" s="10" t="s">
        <v>596</v>
      </c>
      <c r="E26" s="2">
        <v>500</v>
      </c>
      <c r="F26" s="3">
        <v>2189</v>
      </c>
      <c r="G26" s="5">
        <f t="shared" si="0"/>
        <v>1094500</v>
      </c>
    </row>
    <row r="27" spans="1:7" ht="390">
      <c r="A27" s="6">
        <v>25</v>
      </c>
      <c r="B27" s="6" t="s">
        <v>580</v>
      </c>
      <c r="C27" s="7" t="s">
        <v>8</v>
      </c>
      <c r="D27" s="8" t="s">
        <v>597</v>
      </c>
      <c r="E27" s="2">
        <v>8000</v>
      </c>
      <c r="F27" s="3">
        <v>235.8</v>
      </c>
      <c r="G27" s="5">
        <f t="shared" si="0"/>
        <v>1886400</v>
      </c>
    </row>
    <row r="28" spans="1:7" ht="370.5">
      <c r="A28" s="6">
        <v>26</v>
      </c>
      <c r="B28" s="6" t="s">
        <v>581</v>
      </c>
      <c r="C28" s="7" t="s">
        <v>8</v>
      </c>
      <c r="D28" s="8" t="s">
        <v>598</v>
      </c>
      <c r="E28" s="2">
        <v>300</v>
      </c>
      <c r="F28" s="3">
        <v>48415</v>
      </c>
      <c r="G28" s="5">
        <f t="shared" si="0"/>
        <v>14524500</v>
      </c>
    </row>
    <row r="29" spans="1:7" ht="409.5">
      <c r="A29" s="6">
        <v>27</v>
      </c>
      <c r="B29" s="6" t="s">
        <v>619</v>
      </c>
      <c r="C29" s="7" t="s">
        <v>8</v>
      </c>
      <c r="D29" s="8" t="s">
        <v>620</v>
      </c>
      <c r="E29" s="7">
        <v>1000</v>
      </c>
      <c r="F29" s="5">
        <v>28735</v>
      </c>
      <c r="G29" s="5">
        <f t="shared" si="0"/>
        <v>28735000</v>
      </c>
    </row>
    <row r="30" spans="1:7" ht="409.5">
      <c r="A30" s="6">
        <v>28</v>
      </c>
      <c r="B30" s="6" t="s">
        <v>582</v>
      </c>
      <c r="C30" s="7" t="s">
        <v>8</v>
      </c>
      <c r="D30" s="42" t="s">
        <v>599</v>
      </c>
      <c r="E30" s="2">
        <v>580</v>
      </c>
      <c r="F30" s="3">
        <v>39845</v>
      </c>
      <c r="G30" s="5">
        <f t="shared" si="0"/>
        <v>23110100</v>
      </c>
    </row>
    <row r="31" spans="1:7" ht="409.5">
      <c r="A31" s="6">
        <v>29</v>
      </c>
      <c r="B31" s="6" t="s">
        <v>621</v>
      </c>
      <c r="C31" s="7" t="s">
        <v>622</v>
      </c>
      <c r="D31" s="8" t="s">
        <v>623</v>
      </c>
      <c r="E31" s="9">
        <v>250</v>
      </c>
      <c r="F31" s="5">
        <v>244150</v>
      </c>
      <c r="G31" s="5">
        <f t="shared" si="0"/>
        <v>61037500</v>
      </c>
    </row>
    <row r="32" spans="1:7" ht="409.5">
      <c r="A32" s="6">
        <v>30</v>
      </c>
      <c r="B32" s="6" t="s">
        <v>624</v>
      </c>
      <c r="C32" s="7" t="s">
        <v>8</v>
      </c>
      <c r="D32" s="10" t="s">
        <v>625</v>
      </c>
      <c r="E32" s="9">
        <v>1500</v>
      </c>
      <c r="F32" s="5">
        <v>33615</v>
      </c>
      <c r="G32" s="5">
        <f t="shared" si="0"/>
        <v>50422500</v>
      </c>
    </row>
    <row r="33" spans="1:7" s="1" customFormat="1" ht="400.5" customHeight="1">
      <c r="A33" s="6">
        <v>31</v>
      </c>
      <c r="B33" s="6" t="s">
        <v>627</v>
      </c>
      <c r="C33" s="7" t="s">
        <v>8</v>
      </c>
      <c r="D33" s="8" t="s">
        <v>628</v>
      </c>
      <c r="E33" s="9">
        <v>4300</v>
      </c>
      <c r="F33" s="5">
        <v>127530</v>
      </c>
      <c r="G33" s="5">
        <f t="shared" si="0"/>
        <v>548379000</v>
      </c>
    </row>
    <row r="34" spans="1:7" ht="409.5">
      <c r="A34" s="6">
        <v>32</v>
      </c>
      <c r="B34" s="6" t="s">
        <v>629</v>
      </c>
      <c r="C34" s="7" t="s">
        <v>8</v>
      </c>
      <c r="D34" s="10" t="s">
        <v>630</v>
      </c>
      <c r="E34" s="9">
        <v>2200</v>
      </c>
      <c r="F34" s="5">
        <v>24856</v>
      </c>
      <c r="G34" s="5">
        <f t="shared" si="0"/>
        <v>54683200</v>
      </c>
    </row>
    <row r="35" spans="1:7" s="1" customFormat="1" ht="409.5" customHeight="1">
      <c r="A35" s="6">
        <v>33</v>
      </c>
      <c r="B35" s="6" t="s">
        <v>631</v>
      </c>
      <c r="C35" s="7" t="s">
        <v>9</v>
      </c>
      <c r="D35" s="8" t="s">
        <v>632</v>
      </c>
      <c r="E35" s="9">
        <v>450</v>
      </c>
      <c r="F35" s="5">
        <v>180310</v>
      </c>
      <c r="G35" s="5">
        <f t="shared" si="0"/>
        <v>81139500</v>
      </c>
    </row>
    <row r="36" spans="1:7" s="1" customFormat="1" ht="409.5" customHeight="1">
      <c r="A36" s="6">
        <v>34</v>
      </c>
      <c r="B36" s="6" t="s">
        <v>638</v>
      </c>
      <c r="C36" s="7" t="s">
        <v>8</v>
      </c>
      <c r="D36" s="10" t="s">
        <v>639</v>
      </c>
      <c r="E36" s="9">
        <v>1550</v>
      </c>
      <c r="F36" s="5">
        <v>67460</v>
      </c>
      <c r="G36" s="5">
        <f t="shared" si="0"/>
        <v>104563000</v>
      </c>
    </row>
    <row r="37" spans="1:7" s="1" customFormat="1" ht="409.5" customHeight="1">
      <c r="A37" s="6">
        <v>35</v>
      </c>
      <c r="B37" s="6" t="s">
        <v>638</v>
      </c>
      <c r="C37" s="7" t="s">
        <v>8</v>
      </c>
      <c r="D37" s="10" t="s">
        <v>640</v>
      </c>
      <c r="E37" s="9">
        <v>2150</v>
      </c>
      <c r="F37" s="5">
        <v>174290</v>
      </c>
      <c r="G37" s="5">
        <f t="shared" si="0"/>
        <v>374723500</v>
      </c>
    </row>
    <row r="38" spans="1:7" s="1" customFormat="1" ht="409.5">
      <c r="A38" s="6">
        <v>36</v>
      </c>
      <c r="B38" s="6" t="s">
        <v>635</v>
      </c>
      <c r="C38" s="7" t="s">
        <v>622</v>
      </c>
      <c r="D38" s="8" t="s">
        <v>641</v>
      </c>
      <c r="E38" s="9">
        <v>70</v>
      </c>
      <c r="F38" s="5">
        <v>1272350</v>
      </c>
      <c r="G38" s="5">
        <f t="shared" si="0"/>
        <v>89064500</v>
      </c>
    </row>
    <row r="39" spans="1:7" s="1" customFormat="1" ht="383.25" customHeight="1">
      <c r="A39" s="6">
        <v>37</v>
      </c>
      <c r="B39" s="6" t="s">
        <v>636</v>
      </c>
      <c r="C39" s="7" t="s">
        <v>8</v>
      </c>
      <c r="D39" s="8" t="s">
        <v>642</v>
      </c>
      <c r="E39" s="9">
        <v>620</v>
      </c>
      <c r="F39" s="5">
        <v>220530</v>
      </c>
      <c r="G39" s="5">
        <f t="shared" si="0"/>
        <v>136728600</v>
      </c>
    </row>
    <row r="40" spans="1:7" s="1" customFormat="1" ht="363" customHeight="1">
      <c r="A40" s="6">
        <v>38</v>
      </c>
      <c r="B40" s="6" t="s">
        <v>643</v>
      </c>
      <c r="C40" s="7" t="s">
        <v>8</v>
      </c>
      <c r="D40" s="10" t="s">
        <v>644</v>
      </c>
      <c r="E40" s="9">
        <v>2300</v>
      </c>
      <c r="F40" s="5">
        <v>38820</v>
      </c>
      <c r="G40" s="5">
        <f t="shared" si="0"/>
        <v>89286000</v>
      </c>
    </row>
    <row r="41" spans="1:7" ht="409.5">
      <c r="A41" s="6">
        <v>39</v>
      </c>
      <c r="B41" s="6" t="s">
        <v>645</v>
      </c>
      <c r="C41" s="7" t="s">
        <v>622</v>
      </c>
      <c r="D41" s="10" t="s">
        <v>646</v>
      </c>
      <c r="E41" s="9">
        <v>165</v>
      </c>
      <c r="F41" s="5">
        <v>291900</v>
      </c>
      <c r="G41" s="5">
        <f t="shared" si="0"/>
        <v>48163500</v>
      </c>
    </row>
    <row r="42" spans="1:7" s="1" customFormat="1" ht="409.5" customHeight="1">
      <c r="A42" s="6">
        <v>40</v>
      </c>
      <c r="B42" s="6" t="s">
        <v>647</v>
      </c>
      <c r="C42" s="7" t="s">
        <v>8</v>
      </c>
      <c r="D42" s="10" t="s">
        <v>648</v>
      </c>
      <c r="E42" s="9">
        <v>4500</v>
      </c>
      <c r="F42" s="5">
        <v>219380</v>
      </c>
      <c r="G42" s="5">
        <f t="shared" si="0"/>
        <v>987210000</v>
      </c>
    </row>
    <row r="43" spans="1:7" ht="409.5">
      <c r="A43" s="6">
        <v>41</v>
      </c>
      <c r="B43" s="6" t="s">
        <v>649</v>
      </c>
      <c r="C43" s="7" t="s">
        <v>8</v>
      </c>
      <c r="D43" s="10" t="s">
        <v>651</v>
      </c>
      <c r="E43" s="9">
        <v>1800</v>
      </c>
      <c r="F43" s="5">
        <v>19220</v>
      </c>
      <c r="G43" s="5">
        <f t="shared" si="0"/>
        <v>34596000</v>
      </c>
    </row>
    <row r="44" spans="1:7" ht="390">
      <c r="A44" s="6">
        <v>42</v>
      </c>
      <c r="B44" s="6" t="s">
        <v>650</v>
      </c>
      <c r="C44" s="7" t="s">
        <v>8</v>
      </c>
      <c r="D44" s="10" t="s">
        <v>652</v>
      </c>
      <c r="E44" s="9">
        <v>2000</v>
      </c>
      <c r="F44" s="5">
        <v>12730</v>
      </c>
      <c r="G44" s="5">
        <f t="shared" si="0"/>
        <v>25460000</v>
      </c>
    </row>
    <row r="45" spans="1:7">
      <c r="G45" s="3">
        <f>SUM(G3:G44)</f>
        <v>3415417050</v>
      </c>
    </row>
  </sheetData>
  <mergeCells count="1">
    <mergeCell ref="A1:G1"/>
  </mergeCells>
  <printOptions horizontalCentered="1"/>
  <pageMargins left="0.118110236220472" right="0.118110236220472" top="0.23622047244094499" bottom="0.27559055118110198" header="0.196850393700787" footer="0.196850393700787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49"/>
  <sheetViews>
    <sheetView topLeftCell="A23" workbookViewId="0">
      <selection activeCell="B28" sqref="B28"/>
    </sheetView>
  </sheetViews>
  <sheetFormatPr defaultRowHeight="17.25"/>
  <cols>
    <col min="1" max="1" width="7.85546875" style="11" customWidth="1"/>
    <col min="2" max="2" width="45.85546875" style="56" customWidth="1"/>
    <col min="3" max="3" width="15.5703125" style="56" customWidth="1"/>
    <col min="4" max="33" width="11.85546875" style="3" customWidth="1"/>
    <col min="34" max="34" width="11.85546875" style="11" customWidth="1"/>
    <col min="35" max="61" width="11.85546875" style="3" customWidth="1"/>
    <col min="62" max="62" width="13.140625" style="3" customWidth="1"/>
    <col min="63" max="114" width="11.85546875" style="3" customWidth="1"/>
    <col min="115" max="115" width="14.42578125" style="3" customWidth="1"/>
    <col min="116" max="116" width="24.85546875" style="3" customWidth="1"/>
    <col min="117" max="117" width="23.28515625" style="3" customWidth="1"/>
    <col min="118" max="147" width="11.85546875" style="3" customWidth="1"/>
    <col min="148" max="148" width="16.7109375" style="3" customWidth="1"/>
    <col min="149" max="153" width="11.85546875" style="3" customWidth="1"/>
    <col min="154" max="154" width="28.28515625" style="3" customWidth="1"/>
    <col min="155" max="155" width="20.85546875" style="3" customWidth="1"/>
    <col min="156" max="16384" width="9.140625" style="11"/>
  </cols>
  <sheetData>
    <row r="1" spans="1:155" ht="23.25" customHeight="1">
      <c r="A1" s="62" t="s">
        <v>10</v>
      </c>
      <c r="B1" s="63"/>
      <c r="C1" s="63"/>
      <c r="D1" s="16"/>
      <c r="E1" s="16"/>
      <c r="F1" s="16"/>
      <c r="G1" s="16"/>
      <c r="H1" s="16"/>
      <c r="I1" s="16"/>
      <c r="J1" s="16"/>
      <c r="K1" s="16"/>
      <c r="L1" s="16"/>
      <c r="M1" s="11"/>
      <c r="N1" s="11"/>
      <c r="O1" s="11"/>
      <c r="P1" s="11"/>
      <c r="Q1" s="11"/>
      <c r="R1" s="11"/>
    </row>
    <row r="2" spans="1:155" ht="23.25" customHeigh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11"/>
      <c r="N2" s="11"/>
      <c r="O2" s="11"/>
      <c r="P2" s="11"/>
      <c r="Q2" s="11"/>
      <c r="R2" s="11"/>
    </row>
    <row r="3" spans="1:155" ht="23.25" customHeight="1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11"/>
      <c r="N3" s="11"/>
      <c r="O3" s="11"/>
      <c r="P3" s="11"/>
      <c r="Q3" s="11"/>
      <c r="R3" s="11"/>
    </row>
    <row r="4" spans="1:155" s="14" customFormat="1" ht="33" customHeight="1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13"/>
      <c r="Q4" s="13"/>
      <c r="R4" s="1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1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</row>
    <row r="5" spans="1:155" s="14" customFormat="1" ht="57.75" customHeight="1">
      <c r="A5" s="66" t="s">
        <v>4</v>
      </c>
      <c r="B5" s="66" t="s">
        <v>11</v>
      </c>
      <c r="C5" s="66" t="s">
        <v>12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1"/>
      <c r="X5" s="59" t="s">
        <v>14</v>
      </c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1"/>
      <c r="AK5" s="59" t="s">
        <v>15</v>
      </c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1"/>
      <c r="AY5" s="59" t="s">
        <v>16</v>
      </c>
      <c r="AZ5" s="60"/>
      <c r="BA5" s="60"/>
      <c r="BB5" s="60"/>
      <c r="BC5" s="61"/>
      <c r="BD5" s="59" t="s">
        <v>17</v>
      </c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59" t="s">
        <v>18</v>
      </c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1"/>
      <c r="CK5" s="59" t="s">
        <v>19</v>
      </c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1"/>
      <c r="DG5" s="59" t="s">
        <v>20</v>
      </c>
      <c r="DH5" s="60"/>
      <c r="DI5" s="60"/>
      <c r="DJ5" s="61"/>
      <c r="DK5" s="59" t="s">
        <v>21</v>
      </c>
      <c r="DL5" s="61"/>
      <c r="DM5" s="59" t="s">
        <v>22</v>
      </c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1"/>
      <c r="EH5" s="59" t="s">
        <v>23</v>
      </c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1"/>
      <c r="EW5" s="45"/>
      <c r="EX5" s="46" t="s">
        <v>24</v>
      </c>
      <c r="EY5" s="45"/>
    </row>
    <row r="6" spans="1:155" s="14" customFormat="1" ht="57.75" customHeight="1">
      <c r="A6" s="67"/>
      <c r="B6" s="67"/>
      <c r="C6" s="67"/>
      <c r="D6" s="46" t="s">
        <v>25</v>
      </c>
      <c r="E6" s="46" t="s">
        <v>26</v>
      </c>
      <c r="F6" s="46" t="s">
        <v>27</v>
      </c>
      <c r="G6" s="46" t="s">
        <v>28</v>
      </c>
      <c r="H6" s="46" t="s">
        <v>29</v>
      </c>
      <c r="I6" s="46" t="s">
        <v>30</v>
      </c>
      <c r="J6" s="46" t="s">
        <v>31</v>
      </c>
      <c r="K6" s="46" t="s">
        <v>32</v>
      </c>
      <c r="L6" s="46" t="s">
        <v>33</v>
      </c>
      <c r="M6" s="46" t="s">
        <v>34</v>
      </c>
      <c r="N6" s="46" t="s">
        <v>35</v>
      </c>
      <c r="O6" s="46" t="s">
        <v>36</v>
      </c>
      <c r="P6" s="46" t="s">
        <v>37</v>
      </c>
      <c r="Q6" s="46" t="s">
        <v>38</v>
      </c>
      <c r="R6" s="46" t="s">
        <v>39</v>
      </c>
      <c r="S6" s="46" t="s">
        <v>40</v>
      </c>
      <c r="T6" s="46" t="s">
        <v>41</v>
      </c>
      <c r="U6" s="46" t="s">
        <v>42</v>
      </c>
      <c r="V6" s="46" t="s">
        <v>43</v>
      </c>
      <c r="W6" s="46" t="s">
        <v>44</v>
      </c>
      <c r="X6" s="46" t="s">
        <v>45</v>
      </c>
      <c r="Y6" s="46" t="s">
        <v>46</v>
      </c>
      <c r="Z6" s="46" t="s">
        <v>47</v>
      </c>
      <c r="AA6" s="46" t="s">
        <v>48</v>
      </c>
      <c r="AB6" s="46" t="s">
        <v>49</v>
      </c>
      <c r="AC6" s="46" t="s">
        <v>50</v>
      </c>
      <c r="AD6" s="46" t="s">
        <v>51</v>
      </c>
      <c r="AE6" s="46" t="s">
        <v>52</v>
      </c>
      <c r="AF6" s="46" t="s">
        <v>53</v>
      </c>
      <c r="AG6" s="46" t="s">
        <v>54</v>
      </c>
      <c r="AH6" s="47" t="s">
        <v>55</v>
      </c>
      <c r="AI6" s="46" t="s">
        <v>56</v>
      </c>
      <c r="AJ6" s="46" t="s">
        <v>57</v>
      </c>
      <c r="AK6" s="46" t="s">
        <v>58</v>
      </c>
      <c r="AL6" s="46" t="s">
        <v>561</v>
      </c>
      <c r="AM6" s="46" t="s">
        <v>59</v>
      </c>
      <c r="AN6" s="46" t="s">
        <v>60</v>
      </c>
      <c r="AO6" s="46" t="s">
        <v>61</v>
      </c>
      <c r="AP6" s="46" t="s">
        <v>62</v>
      </c>
      <c r="AQ6" s="46" t="s">
        <v>63</v>
      </c>
      <c r="AR6" s="46" t="s">
        <v>64</v>
      </c>
      <c r="AS6" s="46" t="s">
        <v>65</v>
      </c>
      <c r="AT6" s="46" t="s">
        <v>66</v>
      </c>
      <c r="AU6" s="46" t="s">
        <v>67</v>
      </c>
      <c r="AV6" s="46" t="s">
        <v>68</v>
      </c>
      <c r="AW6" s="46" t="s">
        <v>562</v>
      </c>
      <c r="AX6" s="46" t="s">
        <v>69</v>
      </c>
      <c r="AY6" s="46" t="s">
        <v>70</v>
      </c>
      <c r="AZ6" s="46" t="s">
        <v>71</v>
      </c>
      <c r="BA6" s="46" t="s">
        <v>72</v>
      </c>
      <c r="BB6" s="46" t="s">
        <v>73</v>
      </c>
      <c r="BC6" s="46" t="s">
        <v>74</v>
      </c>
      <c r="BD6" s="35">
        <v>63</v>
      </c>
      <c r="BE6" s="35">
        <v>64</v>
      </c>
      <c r="BF6" s="35">
        <v>66</v>
      </c>
      <c r="BG6" s="35">
        <v>67</v>
      </c>
      <c r="BH6" s="35">
        <v>68</v>
      </c>
      <c r="BI6" s="35">
        <v>69</v>
      </c>
      <c r="BJ6" s="35">
        <v>70</v>
      </c>
      <c r="BK6" s="35">
        <v>71</v>
      </c>
      <c r="BL6" s="35">
        <v>73</v>
      </c>
      <c r="BM6" s="35">
        <v>74</v>
      </c>
      <c r="BN6" s="35">
        <v>75</v>
      </c>
      <c r="BO6" s="33">
        <v>76</v>
      </c>
      <c r="BP6" s="33">
        <v>77</v>
      </c>
      <c r="BQ6" s="33">
        <v>78</v>
      </c>
      <c r="BR6" s="33">
        <v>79</v>
      </c>
      <c r="BS6" s="33">
        <v>80</v>
      </c>
      <c r="BT6" s="33">
        <v>81</v>
      </c>
      <c r="BU6" s="33">
        <v>82</v>
      </c>
      <c r="BV6" s="33">
        <v>83</v>
      </c>
      <c r="BW6" s="33">
        <v>84</v>
      </c>
      <c r="BX6" s="33">
        <v>85</v>
      </c>
      <c r="BY6" s="33">
        <v>86</v>
      </c>
      <c r="BZ6" s="33">
        <v>87</v>
      </c>
      <c r="CA6" s="33">
        <v>88</v>
      </c>
      <c r="CB6" s="33">
        <v>89</v>
      </c>
      <c r="CC6" s="33">
        <v>90</v>
      </c>
      <c r="CD6" s="33">
        <v>91</v>
      </c>
      <c r="CE6" s="33">
        <v>92</v>
      </c>
      <c r="CF6" s="33">
        <v>93</v>
      </c>
      <c r="CG6" s="33">
        <v>94</v>
      </c>
      <c r="CH6" s="33">
        <v>95</v>
      </c>
      <c r="CI6" s="33">
        <v>96</v>
      </c>
      <c r="CJ6" s="33">
        <v>97</v>
      </c>
      <c r="CK6" s="33">
        <v>98</v>
      </c>
      <c r="CL6" s="33">
        <v>99</v>
      </c>
      <c r="CM6" s="33">
        <v>100</v>
      </c>
      <c r="CN6" s="33">
        <v>101</v>
      </c>
      <c r="CO6" s="33">
        <v>102</v>
      </c>
      <c r="CP6" s="33">
        <v>103</v>
      </c>
      <c r="CQ6" s="33">
        <v>104</v>
      </c>
      <c r="CR6" s="33">
        <v>105</v>
      </c>
      <c r="CS6" s="33">
        <v>106</v>
      </c>
      <c r="CT6" s="33">
        <v>107</v>
      </c>
      <c r="CU6" s="33">
        <v>108</v>
      </c>
      <c r="CV6" s="33">
        <v>109</v>
      </c>
      <c r="CW6" s="33">
        <v>110</v>
      </c>
      <c r="CX6" s="33">
        <v>111</v>
      </c>
      <c r="CY6" s="33">
        <v>112</v>
      </c>
      <c r="CZ6" s="33">
        <v>113</v>
      </c>
      <c r="DA6" s="33">
        <v>114</v>
      </c>
      <c r="DB6" s="33">
        <v>116</v>
      </c>
      <c r="DC6" s="33">
        <v>117</v>
      </c>
      <c r="DD6" s="33">
        <v>118</v>
      </c>
      <c r="DE6" s="33">
        <v>119</v>
      </c>
      <c r="DF6" s="33">
        <v>120</v>
      </c>
      <c r="DG6" s="35">
        <v>121</v>
      </c>
      <c r="DH6" s="35">
        <v>122</v>
      </c>
      <c r="DI6" s="35">
        <v>123</v>
      </c>
      <c r="DJ6" s="35">
        <v>124</v>
      </c>
      <c r="DK6" s="35" t="s">
        <v>563</v>
      </c>
      <c r="DL6" s="35">
        <v>163</v>
      </c>
      <c r="DM6" s="33">
        <v>126</v>
      </c>
      <c r="DN6" s="33">
        <v>127</v>
      </c>
      <c r="DO6" s="33">
        <v>128</v>
      </c>
      <c r="DP6" s="33">
        <v>129</v>
      </c>
      <c r="DQ6" s="33">
        <v>130</v>
      </c>
      <c r="DR6" s="33">
        <v>131</v>
      </c>
      <c r="DS6" s="33">
        <v>132</v>
      </c>
      <c r="DT6" s="33">
        <v>133</v>
      </c>
      <c r="DU6" s="33">
        <v>134</v>
      </c>
      <c r="DV6" s="33">
        <v>135</v>
      </c>
      <c r="DW6" s="33">
        <v>136</v>
      </c>
      <c r="DX6" s="33">
        <v>137</v>
      </c>
      <c r="DY6" s="33">
        <v>138</v>
      </c>
      <c r="DZ6" s="33">
        <v>139</v>
      </c>
      <c r="EA6" s="33">
        <v>140</v>
      </c>
      <c r="EB6" s="33">
        <v>142</v>
      </c>
      <c r="EC6" s="33">
        <v>143</v>
      </c>
      <c r="ED6" s="33">
        <v>144</v>
      </c>
      <c r="EE6" s="33">
        <v>145</v>
      </c>
      <c r="EF6" s="33">
        <v>146</v>
      </c>
      <c r="EG6" s="33">
        <v>147</v>
      </c>
      <c r="EH6" s="33">
        <v>149</v>
      </c>
      <c r="EI6" s="33">
        <v>150</v>
      </c>
      <c r="EJ6" s="33">
        <v>151</v>
      </c>
      <c r="EK6" s="33">
        <v>152</v>
      </c>
      <c r="EL6" s="33">
        <v>153</v>
      </c>
      <c r="EM6" s="33">
        <v>154</v>
      </c>
      <c r="EN6" s="33">
        <v>155</v>
      </c>
      <c r="EO6" s="39">
        <v>156</v>
      </c>
      <c r="EP6" s="33">
        <v>157</v>
      </c>
      <c r="EQ6" s="33">
        <v>158</v>
      </c>
      <c r="ER6" s="33">
        <v>159</v>
      </c>
      <c r="ES6" s="33">
        <v>160</v>
      </c>
      <c r="ET6" s="33">
        <v>161</v>
      </c>
      <c r="EU6" s="33">
        <v>162</v>
      </c>
      <c r="EV6" s="46" t="s">
        <v>564</v>
      </c>
      <c r="EW6" s="46" t="s">
        <v>77</v>
      </c>
      <c r="EX6" s="48" t="s">
        <v>78</v>
      </c>
      <c r="EY6" s="46" t="s">
        <v>79</v>
      </c>
    </row>
    <row r="7" spans="1:155" s="14" customFormat="1" ht="57.75" customHeight="1">
      <c r="A7" s="68"/>
      <c r="B7" s="68"/>
      <c r="C7" s="68"/>
      <c r="D7" s="45" t="s">
        <v>80</v>
      </c>
      <c r="E7" s="45" t="s">
        <v>80</v>
      </c>
      <c r="F7" s="45" t="s">
        <v>80</v>
      </c>
      <c r="G7" s="45" t="s">
        <v>80</v>
      </c>
      <c r="H7" s="45" t="s">
        <v>80</v>
      </c>
      <c r="I7" s="45" t="s">
        <v>80</v>
      </c>
      <c r="J7" s="45" t="s">
        <v>80</v>
      </c>
      <c r="K7" s="45" t="s">
        <v>80</v>
      </c>
      <c r="L7" s="45" t="s">
        <v>80</v>
      </c>
      <c r="M7" s="45" t="s">
        <v>80</v>
      </c>
      <c r="N7" s="45" t="s">
        <v>80</v>
      </c>
      <c r="O7" s="45" t="s">
        <v>80</v>
      </c>
      <c r="P7" s="45" t="s">
        <v>80</v>
      </c>
      <c r="Q7" s="45" t="s">
        <v>80</v>
      </c>
      <c r="R7" s="45" t="s">
        <v>80</v>
      </c>
      <c r="S7" s="45" t="s">
        <v>80</v>
      </c>
      <c r="T7" s="45" t="s">
        <v>80</v>
      </c>
      <c r="U7" s="45" t="s">
        <v>80</v>
      </c>
      <c r="V7" s="45" t="s">
        <v>80</v>
      </c>
      <c r="W7" s="45" t="s">
        <v>80</v>
      </c>
      <c r="X7" s="45" t="s">
        <v>80</v>
      </c>
      <c r="Y7" s="45" t="s">
        <v>80</v>
      </c>
      <c r="Z7" s="45" t="s">
        <v>80</v>
      </c>
      <c r="AA7" s="45" t="s">
        <v>80</v>
      </c>
      <c r="AB7" s="45" t="s">
        <v>80</v>
      </c>
      <c r="AC7" s="45" t="s">
        <v>80</v>
      </c>
      <c r="AD7" s="45" t="s">
        <v>80</v>
      </c>
      <c r="AE7" s="45" t="s">
        <v>80</v>
      </c>
      <c r="AF7" s="45" t="s">
        <v>80</v>
      </c>
      <c r="AG7" s="45" t="s">
        <v>80</v>
      </c>
      <c r="AH7" s="45" t="s">
        <v>80</v>
      </c>
      <c r="AI7" s="45" t="s">
        <v>80</v>
      </c>
      <c r="AJ7" s="45" t="s">
        <v>80</v>
      </c>
      <c r="AK7" s="45" t="s">
        <v>80</v>
      </c>
      <c r="AL7" s="45" t="s">
        <v>80</v>
      </c>
      <c r="AM7" s="45" t="s">
        <v>80</v>
      </c>
      <c r="AN7" s="45" t="s">
        <v>80</v>
      </c>
      <c r="AO7" s="45" t="s">
        <v>80</v>
      </c>
      <c r="AP7" s="45" t="s">
        <v>80</v>
      </c>
      <c r="AQ7" s="45" t="s">
        <v>80</v>
      </c>
      <c r="AR7" s="45" t="s">
        <v>80</v>
      </c>
      <c r="AS7" s="45" t="s">
        <v>80</v>
      </c>
      <c r="AT7" s="45" t="s">
        <v>80</v>
      </c>
      <c r="AU7" s="45" t="s">
        <v>80</v>
      </c>
      <c r="AV7" s="45" t="s">
        <v>80</v>
      </c>
      <c r="AW7" s="45" t="s">
        <v>80</v>
      </c>
      <c r="AX7" s="45" t="s">
        <v>80</v>
      </c>
      <c r="AY7" s="45" t="s">
        <v>80</v>
      </c>
      <c r="AZ7" s="45" t="s">
        <v>80</v>
      </c>
      <c r="BA7" s="45" t="s">
        <v>80</v>
      </c>
      <c r="BB7" s="45" t="s">
        <v>80</v>
      </c>
      <c r="BC7" s="45" t="s">
        <v>80</v>
      </c>
      <c r="BD7" s="15" t="s">
        <v>80</v>
      </c>
      <c r="BE7" s="15" t="s">
        <v>80</v>
      </c>
      <c r="BF7" s="15" t="s">
        <v>80</v>
      </c>
      <c r="BG7" s="15" t="s">
        <v>80</v>
      </c>
      <c r="BH7" s="15" t="s">
        <v>80</v>
      </c>
      <c r="BI7" s="15" t="s">
        <v>80</v>
      </c>
      <c r="BJ7" s="15" t="s">
        <v>80</v>
      </c>
      <c r="BK7" s="15" t="s">
        <v>80</v>
      </c>
      <c r="BL7" s="15" t="s">
        <v>80</v>
      </c>
      <c r="BM7" s="15" t="s">
        <v>80</v>
      </c>
      <c r="BN7" s="15" t="s">
        <v>80</v>
      </c>
      <c r="BO7" s="15" t="s">
        <v>80</v>
      </c>
      <c r="BP7" s="15" t="s">
        <v>80</v>
      </c>
      <c r="BQ7" s="15" t="s">
        <v>80</v>
      </c>
      <c r="BR7" s="15" t="s">
        <v>80</v>
      </c>
      <c r="BS7" s="15" t="s">
        <v>80</v>
      </c>
      <c r="BT7" s="15" t="s">
        <v>80</v>
      </c>
      <c r="BU7" s="15" t="s">
        <v>80</v>
      </c>
      <c r="BV7" s="15" t="s">
        <v>80</v>
      </c>
      <c r="BW7" s="15" t="s">
        <v>80</v>
      </c>
      <c r="BX7" s="15" t="s">
        <v>80</v>
      </c>
      <c r="BY7" s="15" t="s">
        <v>80</v>
      </c>
      <c r="BZ7" s="15" t="s">
        <v>80</v>
      </c>
      <c r="CA7" s="15" t="s">
        <v>80</v>
      </c>
      <c r="CB7" s="15" t="s">
        <v>80</v>
      </c>
      <c r="CC7" s="15" t="s">
        <v>80</v>
      </c>
      <c r="CD7" s="15" t="s">
        <v>80</v>
      </c>
      <c r="CE7" s="15" t="s">
        <v>80</v>
      </c>
      <c r="CF7" s="15" t="s">
        <v>80</v>
      </c>
      <c r="CG7" s="15" t="s">
        <v>80</v>
      </c>
      <c r="CH7" s="15" t="s">
        <v>80</v>
      </c>
      <c r="CI7" s="15" t="s">
        <v>80</v>
      </c>
      <c r="CJ7" s="15" t="s">
        <v>80</v>
      </c>
      <c r="CK7" s="15" t="s">
        <v>80</v>
      </c>
      <c r="CL7" s="15" t="s">
        <v>80</v>
      </c>
      <c r="CM7" s="15" t="s">
        <v>80</v>
      </c>
      <c r="CN7" s="15" t="s">
        <v>80</v>
      </c>
      <c r="CO7" s="15" t="s">
        <v>80</v>
      </c>
      <c r="CP7" s="15" t="s">
        <v>80</v>
      </c>
      <c r="CQ7" s="15" t="s">
        <v>80</v>
      </c>
      <c r="CR7" s="15" t="s">
        <v>80</v>
      </c>
      <c r="CS7" s="15" t="s">
        <v>80</v>
      </c>
      <c r="CT7" s="15" t="s">
        <v>80</v>
      </c>
      <c r="CU7" s="15" t="s">
        <v>80</v>
      </c>
      <c r="CV7" s="15" t="s">
        <v>80</v>
      </c>
      <c r="CW7" s="15" t="s">
        <v>80</v>
      </c>
      <c r="CX7" s="15" t="s">
        <v>80</v>
      </c>
      <c r="CY7" s="15" t="s">
        <v>80</v>
      </c>
      <c r="CZ7" s="15" t="s">
        <v>80</v>
      </c>
      <c r="DA7" s="15" t="s">
        <v>80</v>
      </c>
      <c r="DB7" s="15" t="s">
        <v>80</v>
      </c>
      <c r="DC7" s="15" t="s">
        <v>80</v>
      </c>
      <c r="DD7" s="15" t="s">
        <v>80</v>
      </c>
      <c r="DE7" s="15" t="s">
        <v>80</v>
      </c>
      <c r="DF7" s="15" t="s">
        <v>80</v>
      </c>
      <c r="DG7" s="15" t="s">
        <v>80</v>
      </c>
      <c r="DH7" s="15" t="s">
        <v>80</v>
      </c>
      <c r="DI7" s="15" t="s">
        <v>80</v>
      </c>
      <c r="DJ7" s="15" t="s">
        <v>80</v>
      </c>
      <c r="DK7" s="15" t="s">
        <v>80</v>
      </c>
      <c r="DL7" s="15" t="s">
        <v>80</v>
      </c>
      <c r="DM7" s="15" t="s">
        <v>80</v>
      </c>
      <c r="DN7" s="15" t="s">
        <v>80</v>
      </c>
      <c r="DO7" s="15" t="s">
        <v>80</v>
      </c>
      <c r="DP7" s="15" t="s">
        <v>80</v>
      </c>
      <c r="DQ7" s="15" t="s">
        <v>80</v>
      </c>
      <c r="DR7" s="15" t="s">
        <v>80</v>
      </c>
      <c r="DS7" s="15" t="s">
        <v>80</v>
      </c>
      <c r="DT7" s="15" t="s">
        <v>80</v>
      </c>
      <c r="DU7" s="15" t="s">
        <v>80</v>
      </c>
      <c r="DV7" s="15" t="s">
        <v>80</v>
      </c>
      <c r="DW7" s="15" t="s">
        <v>80</v>
      </c>
      <c r="DX7" s="15" t="s">
        <v>80</v>
      </c>
      <c r="DY7" s="15" t="s">
        <v>80</v>
      </c>
      <c r="DZ7" s="15" t="s">
        <v>80</v>
      </c>
      <c r="EA7" s="15" t="s">
        <v>80</v>
      </c>
      <c r="EB7" s="15" t="s">
        <v>80</v>
      </c>
      <c r="EC7" s="15" t="s">
        <v>80</v>
      </c>
      <c r="ED7" s="15" t="s">
        <v>80</v>
      </c>
      <c r="EE7" s="15" t="s">
        <v>80</v>
      </c>
      <c r="EF7" s="15" t="s">
        <v>80</v>
      </c>
      <c r="EG7" s="15" t="s">
        <v>80</v>
      </c>
      <c r="EH7" s="15" t="s">
        <v>80</v>
      </c>
      <c r="EI7" s="15" t="s">
        <v>80</v>
      </c>
      <c r="EJ7" s="15" t="s">
        <v>80</v>
      </c>
      <c r="EK7" s="15" t="s">
        <v>80</v>
      </c>
      <c r="EL7" s="15" t="s">
        <v>80</v>
      </c>
      <c r="EM7" s="15" t="s">
        <v>80</v>
      </c>
      <c r="EN7" s="15" t="s">
        <v>80</v>
      </c>
      <c r="EO7" s="15" t="s">
        <v>80</v>
      </c>
      <c r="EP7" s="15" t="s">
        <v>80</v>
      </c>
      <c r="EQ7" s="15" t="s">
        <v>80</v>
      </c>
      <c r="ER7" s="15" t="s">
        <v>80</v>
      </c>
      <c r="ES7" s="15" t="s">
        <v>80</v>
      </c>
      <c r="ET7" s="15" t="s">
        <v>80</v>
      </c>
      <c r="EU7" s="15"/>
      <c r="EV7" s="45" t="s">
        <v>80</v>
      </c>
      <c r="EW7" s="45" t="s">
        <v>80</v>
      </c>
      <c r="EX7" s="45" t="s">
        <v>80</v>
      </c>
      <c r="EY7" s="45" t="s">
        <v>80</v>
      </c>
    </row>
    <row r="8" spans="1:155" s="14" customFormat="1" ht="19.5">
      <c r="A8" s="6">
        <v>1</v>
      </c>
      <c r="B8" s="40" t="s">
        <v>566</v>
      </c>
      <c r="C8" s="7" t="s">
        <v>8</v>
      </c>
      <c r="D8" s="32">
        <v>350</v>
      </c>
      <c r="E8" s="32">
        <v>500</v>
      </c>
      <c r="F8" s="32">
        <v>400</v>
      </c>
      <c r="G8" s="32">
        <v>700</v>
      </c>
      <c r="H8" s="32">
        <v>200</v>
      </c>
      <c r="I8" s="32">
        <v>800</v>
      </c>
      <c r="J8" s="32">
        <v>500</v>
      </c>
      <c r="K8" s="32">
        <v>200</v>
      </c>
      <c r="L8" s="32">
        <v>540</v>
      </c>
      <c r="M8" s="32">
        <v>100</v>
      </c>
      <c r="N8" s="32">
        <v>150</v>
      </c>
      <c r="O8" s="32">
        <v>120</v>
      </c>
      <c r="P8" s="32">
        <v>50</v>
      </c>
      <c r="Q8" s="32">
        <v>300</v>
      </c>
      <c r="R8" s="32">
        <v>300</v>
      </c>
      <c r="S8" s="32">
        <v>350</v>
      </c>
      <c r="T8" s="32">
        <v>300</v>
      </c>
      <c r="U8" s="32">
        <v>550</v>
      </c>
      <c r="V8" s="32">
        <v>200</v>
      </c>
      <c r="W8" s="32">
        <v>200</v>
      </c>
      <c r="X8" s="32">
        <v>900</v>
      </c>
      <c r="Y8" s="32">
        <v>350</v>
      </c>
      <c r="Z8" s="32">
        <v>70</v>
      </c>
      <c r="AA8" s="32">
        <v>300</v>
      </c>
      <c r="AB8" s="32">
        <v>360</v>
      </c>
      <c r="AC8" s="32">
        <v>200</v>
      </c>
      <c r="AD8" s="32">
        <v>300</v>
      </c>
      <c r="AE8" s="32">
        <v>300</v>
      </c>
      <c r="AF8" s="32">
        <v>400</v>
      </c>
      <c r="AG8" s="32">
        <v>600</v>
      </c>
      <c r="AH8" s="32">
        <v>400</v>
      </c>
      <c r="AI8" s="32">
        <v>350</v>
      </c>
      <c r="AJ8" s="32">
        <v>180</v>
      </c>
      <c r="AK8" s="37">
        <v>160</v>
      </c>
      <c r="AL8" s="37">
        <v>500</v>
      </c>
      <c r="AM8" s="37">
        <v>600</v>
      </c>
      <c r="AN8" s="37">
        <v>700</v>
      </c>
      <c r="AO8" s="37">
        <v>250</v>
      </c>
      <c r="AP8" s="37">
        <v>300</v>
      </c>
      <c r="AQ8" s="37">
        <v>170</v>
      </c>
      <c r="AR8" s="37">
        <v>800</v>
      </c>
      <c r="AS8" s="37">
        <v>500</v>
      </c>
      <c r="AT8" s="32">
        <v>500</v>
      </c>
      <c r="AU8" s="37">
        <v>300</v>
      </c>
      <c r="AV8" s="32">
        <v>700</v>
      </c>
      <c r="AW8" s="37">
        <v>600</v>
      </c>
      <c r="AX8" s="37">
        <v>200</v>
      </c>
      <c r="AY8" s="49">
        <v>500</v>
      </c>
      <c r="AZ8" s="49">
        <v>800</v>
      </c>
      <c r="BA8" s="34">
        <v>1200</v>
      </c>
      <c r="BB8" s="49">
        <v>500</v>
      </c>
      <c r="BC8" s="49">
        <v>600</v>
      </c>
      <c r="BD8" s="32">
        <v>400</v>
      </c>
      <c r="BE8" s="32">
        <v>200</v>
      </c>
      <c r="BF8" s="32">
        <v>200</v>
      </c>
      <c r="BG8" s="32">
        <v>200</v>
      </c>
      <c r="BH8" s="32">
        <v>250</v>
      </c>
      <c r="BI8" s="32">
        <v>600</v>
      </c>
      <c r="BJ8" s="32">
        <v>600</v>
      </c>
      <c r="BK8" s="32">
        <v>1300</v>
      </c>
      <c r="BL8" s="32">
        <v>200</v>
      </c>
      <c r="BM8" s="32">
        <v>150</v>
      </c>
      <c r="BN8" s="32">
        <v>120</v>
      </c>
      <c r="BO8" s="32">
        <v>360</v>
      </c>
      <c r="BP8" s="36">
        <v>600</v>
      </c>
      <c r="BQ8" s="32">
        <v>800</v>
      </c>
      <c r="BR8" s="32">
        <v>600</v>
      </c>
      <c r="BS8" s="32">
        <v>300</v>
      </c>
      <c r="BT8" s="32">
        <v>560</v>
      </c>
      <c r="BU8" s="32">
        <v>1600</v>
      </c>
      <c r="BV8" s="32">
        <v>250</v>
      </c>
      <c r="BW8" s="32">
        <v>500</v>
      </c>
      <c r="BX8" s="32">
        <v>150</v>
      </c>
      <c r="BY8" s="32">
        <v>200</v>
      </c>
      <c r="BZ8" s="32">
        <v>250</v>
      </c>
      <c r="CA8" s="32">
        <v>500</v>
      </c>
      <c r="CB8" s="32">
        <v>1200</v>
      </c>
      <c r="CC8" s="32">
        <v>1300</v>
      </c>
      <c r="CD8" s="32">
        <v>1300</v>
      </c>
      <c r="CE8" s="32">
        <v>500</v>
      </c>
      <c r="CF8" s="32">
        <v>800</v>
      </c>
      <c r="CG8" s="32">
        <v>1000</v>
      </c>
      <c r="CH8" s="32">
        <v>250</v>
      </c>
      <c r="CI8" s="37">
        <v>1200</v>
      </c>
      <c r="CJ8" s="37">
        <v>1400</v>
      </c>
      <c r="CK8" s="32">
        <v>500</v>
      </c>
      <c r="CL8" s="32">
        <v>250</v>
      </c>
      <c r="CM8" s="32">
        <v>165</v>
      </c>
      <c r="CN8" s="32">
        <v>200</v>
      </c>
      <c r="CO8" s="32">
        <v>230</v>
      </c>
      <c r="CP8" s="32">
        <v>300</v>
      </c>
      <c r="CQ8" s="32">
        <v>300</v>
      </c>
      <c r="CR8" s="32">
        <v>70</v>
      </c>
      <c r="CS8" s="32">
        <v>250</v>
      </c>
      <c r="CT8" s="32">
        <v>360</v>
      </c>
      <c r="CU8" s="32">
        <v>250</v>
      </c>
      <c r="CV8" s="32">
        <v>900</v>
      </c>
      <c r="CW8" s="32">
        <v>800</v>
      </c>
      <c r="CX8" s="32">
        <v>450</v>
      </c>
      <c r="CY8" s="32">
        <v>500</v>
      </c>
      <c r="CZ8" s="32">
        <v>350</v>
      </c>
      <c r="DA8" s="32">
        <v>1000</v>
      </c>
      <c r="DB8" s="32">
        <v>350</v>
      </c>
      <c r="DC8" s="32">
        <v>800</v>
      </c>
      <c r="DD8" s="32">
        <v>500</v>
      </c>
      <c r="DE8" s="32">
        <v>710</v>
      </c>
      <c r="DF8" s="32">
        <v>1500</v>
      </c>
      <c r="DG8" s="32">
        <v>400</v>
      </c>
      <c r="DH8" s="32">
        <v>400</v>
      </c>
      <c r="DI8" s="32">
        <v>160</v>
      </c>
      <c r="DJ8" s="32">
        <v>150</v>
      </c>
      <c r="DK8" s="32">
        <v>500</v>
      </c>
      <c r="DL8" s="32">
        <v>200</v>
      </c>
      <c r="DM8" s="37">
        <v>550</v>
      </c>
      <c r="DN8" s="37">
        <v>100</v>
      </c>
      <c r="DO8" s="37">
        <v>300</v>
      </c>
      <c r="DP8" s="37">
        <v>150</v>
      </c>
      <c r="DQ8" s="37">
        <v>250</v>
      </c>
      <c r="DR8" s="32">
        <v>250</v>
      </c>
      <c r="DS8" s="37">
        <v>250</v>
      </c>
      <c r="DT8" s="37">
        <v>1000</v>
      </c>
      <c r="DU8" s="37">
        <v>120</v>
      </c>
      <c r="DV8" s="37">
        <v>180</v>
      </c>
      <c r="DW8" s="37">
        <v>250</v>
      </c>
      <c r="DX8" s="32">
        <v>300</v>
      </c>
      <c r="DY8" s="32">
        <v>300</v>
      </c>
      <c r="DZ8" s="32">
        <v>300</v>
      </c>
      <c r="EA8" s="32">
        <v>160</v>
      </c>
      <c r="EB8" s="38">
        <v>300</v>
      </c>
      <c r="EC8" s="37">
        <v>400</v>
      </c>
      <c r="ED8" s="37">
        <v>100</v>
      </c>
      <c r="EE8" s="37">
        <v>300</v>
      </c>
      <c r="EF8" s="32">
        <v>380</v>
      </c>
      <c r="EG8" s="37">
        <v>100</v>
      </c>
      <c r="EH8" s="32">
        <v>530</v>
      </c>
      <c r="EI8" s="32">
        <v>450</v>
      </c>
      <c r="EJ8" s="32">
        <v>700</v>
      </c>
      <c r="EK8" s="32">
        <v>350</v>
      </c>
      <c r="EL8" s="32">
        <v>500</v>
      </c>
      <c r="EM8" s="32">
        <v>350</v>
      </c>
      <c r="EN8" s="32">
        <v>200</v>
      </c>
      <c r="EO8" s="32">
        <v>650</v>
      </c>
      <c r="EP8" s="32">
        <v>600</v>
      </c>
      <c r="EQ8" s="32">
        <v>600</v>
      </c>
      <c r="ER8" s="32">
        <v>250</v>
      </c>
      <c r="ES8" s="32">
        <v>350</v>
      </c>
      <c r="ET8" s="32">
        <v>400</v>
      </c>
      <c r="EU8" s="32">
        <v>850</v>
      </c>
      <c r="EV8" s="32">
        <v>200</v>
      </c>
      <c r="EW8" s="37">
        <v>250</v>
      </c>
      <c r="EX8" s="32">
        <v>1900</v>
      </c>
      <c r="EY8" s="50">
        <f t="shared" ref="EY8:EY35" si="0">SUM(D8:EX8)</f>
        <v>68955</v>
      </c>
    </row>
    <row r="9" spans="1:155" s="14" customFormat="1" ht="19.5">
      <c r="A9" s="6">
        <v>2</v>
      </c>
      <c r="B9" s="6" t="s">
        <v>567</v>
      </c>
      <c r="C9" s="7" t="s">
        <v>9</v>
      </c>
      <c r="D9" s="32">
        <v>400</v>
      </c>
      <c r="E9" s="32">
        <v>30</v>
      </c>
      <c r="F9" s="32">
        <v>250</v>
      </c>
      <c r="G9" s="32"/>
      <c r="H9" s="32"/>
      <c r="I9" s="32">
        <v>0</v>
      </c>
      <c r="J9" s="32">
        <v>150</v>
      </c>
      <c r="K9" s="32"/>
      <c r="L9" s="32">
        <v>0</v>
      </c>
      <c r="M9" s="32">
        <v>50</v>
      </c>
      <c r="N9" s="32">
        <v>120</v>
      </c>
      <c r="O9" s="32">
        <v>80</v>
      </c>
      <c r="P9" s="32">
        <v>200</v>
      </c>
      <c r="Q9" s="32">
        <v>500</v>
      </c>
      <c r="R9" s="32">
        <v>200</v>
      </c>
      <c r="S9" s="32">
        <v>400</v>
      </c>
      <c r="T9" s="32">
        <v>70</v>
      </c>
      <c r="U9" s="32">
        <v>0</v>
      </c>
      <c r="V9" s="32">
        <v>300</v>
      </c>
      <c r="W9" s="32">
        <v>50</v>
      </c>
      <c r="X9" s="32"/>
      <c r="Y9" s="32">
        <v>300</v>
      </c>
      <c r="Z9" s="32"/>
      <c r="AA9" s="32">
        <v>250</v>
      </c>
      <c r="AB9" s="32"/>
      <c r="AC9" s="32"/>
      <c r="AD9" s="32"/>
      <c r="AE9" s="32"/>
      <c r="AF9" s="32">
        <v>40</v>
      </c>
      <c r="AG9" s="32">
        <v>200</v>
      </c>
      <c r="AH9" s="32">
        <v>450</v>
      </c>
      <c r="AI9" s="32"/>
      <c r="AJ9" s="32">
        <v>35</v>
      </c>
      <c r="AK9" s="37"/>
      <c r="AL9" s="37">
        <v>2000</v>
      </c>
      <c r="AM9" s="37">
        <v>200</v>
      </c>
      <c r="AN9" s="37">
        <v>200</v>
      </c>
      <c r="AO9" s="37">
        <v>600</v>
      </c>
      <c r="AP9" s="37"/>
      <c r="AQ9" s="37"/>
      <c r="AR9" s="37">
        <v>200</v>
      </c>
      <c r="AS9" s="37">
        <v>200</v>
      </c>
      <c r="AT9" s="32"/>
      <c r="AU9" s="37">
        <v>200</v>
      </c>
      <c r="AV9" s="32">
        <v>200</v>
      </c>
      <c r="AW9" s="37">
        <v>200</v>
      </c>
      <c r="AX9" s="37">
        <v>0</v>
      </c>
      <c r="AY9" s="49">
        <v>400</v>
      </c>
      <c r="AZ9" s="49">
        <v>300</v>
      </c>
      <c r="BA9" s="34">
        <v>100</v>
      </c>
      <c r="BB9" s="49">
        <v>400</v>
      </c>
      <c r="BC9" s="49">
        <v>300</v>
      </c>
      <c r="BD9" s="32">
        <v>120</v>
      </c>
      <c r="BE9" s="32">
        <v>800</v>
      </c>
      <c r="BF9" s="32">
        <v>400</v>
      </c>
      <c r="BG9" s="32">
        <v>240</v>
      </c>
      <c r="BH9" s="32">
        <v>350</v>
      </c>
      <c r="BI9" s="32">
        <v>600</v>
      </c>
      <c r="BJ9" s="32">
        <v>700</v>
      </c>
      <c r="BK9" s="32">
        <v>1500</v>
      </c>
      <c r="BL9" s="32">
        <v>50</v>
      </c>
      <c r="BM9" s="32">
        <v>300</v>
      </c>
      <c r="BN9" s="32">
        <v>200</v>
      </c>
      <c r="BO9" s="32">
        <v>500</v>
      </c>
      <c r="BP9" s="36">
        <v>200</v>
      </c>
      <c r="BQ9" s="32">
        <v>300</v>
      </c>
      <c r="BR9" s="32">
        <v>500</v>
      </c>
      <c r="BS9" s="32">
        <v>500</v>
      </c>
      <c r="BT9" s="32">
        <v>200</v>
      </c>
      <c r="BU9" s="32">
        <v>1100</v>
      </c>
      <c r="BV9" s="32"/>
      <c r="BW9" s="32">
        <v>500</v>
      </c>
      <c r="BX9" s="32">
        <v>0</v>
      </c>
      <c r="BY9" s="32">
        <v>250</v>
      </c>
      <c r="BZ9" s="32">
        <v>100</v>
      </c>
      <c r="CA9" s="32">
        <v>100</v>
      </c>
      <c r="CB9" s="32">
        <v>200</v>
      </c>
      <c r="CC9" s="32"/>
      <c r="CD9" s="32">
        <v>500</v>
      </c>
      <c r="CE9" s="32"/>
      <c r="CF9" s="32">
        <v>250</v>
      </c>
      <c r="CG9" s="32">
        <v>0</v>
      </c>
      <c r="CH9" s="32">
        <v>100</v>
      </c>
      <c r="CI9" s="37">
        <v>1000</v>
      </c>
      <c r="CJ9" s="37">
        <v>0</v>
      </c>
      <c r="CK9" s="32">
        <v>0</v>
      </c>
      <c r="CL9" s="32">
        <v>250</v>
      </c>
      <c r="CM9" s="32">
        <v>0</v>
      </c>
      <c r="CN9" s="32">
        <v>800</v>
      </c>
      <c r="CO9" s="32">
        <v>300</v>
      </c>
      <c r="CP9" s="32">
        <v>0</v>
      </c>
      <c r="CQ9" s="32">
        <v>0</v>
      </c>
      <c r="CR9" s="32">
        <v>150</v>
      </c>
      <c r="CS9" s="32">
        <v>0</v>
      </c>
      <c r="CT9" s="32">
        <v>600</v>
      </c>
      <c r="CU9" s="32">
        <v>500</v>
      </c>
      <c r="CV9" s="32">
        <v>0</v>
      </c>
      <c r="CW9" s="32">
        <v>0</v>
      </c>
      <c r="CX9" s="32">
        <v>60</v>
      </c>
      <c r="CY9" s="32">
        <v>0</v>
      </c>
      <c r="CZ9" s="32">
        <v>0</v>
      </c>
      <c r="DA9" s="32">
        <v>0</v>
      </c>
      <c r="DB9" s="32">
        <v>0</v>
      </c>
      <c r="DC9" s="32">
        <v>0</v>
      </c>
      <c r="DD9" s="32">
        <v>350</v>
      </c>
      <c r="DE9" s="32">
        <v>50</v>
      </c>
      <c r="DF9" s="32">
        <v>0</v>
      </c>
      <c r="DG9" s="32">
        <v>0</v>
      </c>
      <c r="DH9" s="32">
        <v>600</v>
      </c>
      <c r="DI9" s="32">
        <v>150</v>
      </c>
      <c r="DJ9" s="32">
        <v>30</v>
      </c>
      <c r="DK9" s="32">
        <v>200</v>
      </c>
      <c r="DL9" s="32">
        <v>250</v>
      </c>
      <c r="DM9" s="37">
        <v>0</v>
      </c>
      <c r="DN9" s="37">
        <v>0</v>
      </c>
      <c r="DO9" s="37">
        <v>200</v>
      </c>
      <c r="DP9" s="37">
        <v>0</v>
      </c>
      <c r="DQ9" s="37">
        <v>300</v>
      </c>
      <c r="DR9" s="32">
        <v>500</v>
      </c>
      <c r="DS9" s="37">
        <v>0</v>
      </c>
      <c r="DT9" s="37">
        <v>0</v>
      </c>
      <c r="DU9" s="37">
        <v>350</v>
      </c>
      <c r="DV9" s="37">
        <v>400</v>
      </c>
      <c r="DW9" s="37">
        <v>0</v>
      </c>
      <c r="DX9" s="32">
        <v>0</v>
      </c>
      <c r="DY9" s="32">
        <v>300</v>
      </c>
      <c r="DZ9" s="32">
        <v>300</v>
      </c>
      <c r="EA9" s="32">
        <v>0</v>
      </c>
      <c r="EB9" s="38">
        <v>250</v>
      </c>
      <c r="EC9" s="37">
        <v>0</v>
      </c>
      <c r="ED9" s="37">
        <v>300</v>
      </c>
      <c r="EE9" s="37">
        <v>150</v>
      </c>
      <c r="EF9" s="32">
        <v>0</v>
      </c>
      <c r="EG9" s="37">
        <v>200</v>
      </c>
      <c r="EH9" s="32">
        <v>0</v>
      </c>
      <c r="EI9" s="32">
        <v>150</v>
      </c>
      <c r="EJ9" s="32">
        <v>300</v>
      </c>
      <c r="EK9" s="32">
        <v>0</v>
      </c>
      <c r="EL9" s="32">
        <v>300</v>
      </c>
      <c r="EM9" s="32">
        <v>1500</v>
      </c>
      <c r="EN9" s="32">
        <v>100</v>
      </c>
      <c r="EO9" s="32">
        <v>0</v>
      </c>
      <c r="EP9" s="32">
        <v>0</v>
      </c>
      <c r="EQ9" s="32">
        <v>0</v>
      </c>
      <c r="ER9" s="32">
        <v>500</v>
      </c>
      <c r="ES9" s="32">
        <v>0</v>
      </c>
      <c r="ET9" s="32">
        <v>0</v>
      </c>
      <c r="EU9" s="32">
        <v>1000</v>
      </c>
      <c r="EV9" s="32">
        <v>350</v>
      </c>
      <c r="EW9" s="37">
        <v>100</v>
      </c>
      <c r="EX9" s="32"/>
      <c r="EY9" s="50">
        <f t="shared" si="0"/>
        <v>32975</v>
      </c>
    </row>
    <row r="10" spans="1:155" s="14" customFormat="1" ht="19.5">
      <c r="A10" s="6">
        <v>3</v>
      </c>
      <c r="B10" s="40" t="s">
        <v>600</v>
      </c>
      <c r="C10" s="7" t="s">
        <v>9</v>
      </c>
      <c r="D10" s="32">
        <v>330</v>
      </c>
      <c r="E10" s="32">
        <v>250</v>
      </c>
      <c r="F10" s="32">
        <v>300</v>
      </c>
      <c r="G10" s="32">
        <v>300</v>
      </c>
      <c r="H10" s="32">
        <v>120</v>
      </c>
      <c r="I10" s="32">
        <v>250</v>
      </c>
      <c r="J10" s="32">
        <v>100</v>
      </c>
      <c r="K10" s="32">
        <v>200</v>
      </c>
      <c r="L10" s="32">
        <v>50</v>
      </c>
      <c r="M10" s="32">
        <v>80</v>
      </c>
      <c r="N10" s="32">
        <v>100</v>
      </c>
      <c r="O10" s="32">
        <v>80</v>
      </c>
      <c r="P10" s="32">
        <v>70</v>
      </c>
      <c r="Q10" s="32">
        <v>400</v>
      </c>
      <c r="R10" s="32">
        <v>120</v>
      </c>
      <c r="S10" s="32">
        <v>500</v>
      </c>
      <c r="T10" s="32">
        <v>60</v>
      </c>
      <c r="U10" s="32">
        <v>500</v>
      </c>
      <c r="V10" s="32">
        <v>70</v>
      </c>
      <c r="W10" s="32">
        <v>50</v>
      </c>
      <c r="X10" s="32">
        <v>600</v>
      </c>
      <c r="Y10" s="32">
        <v>260</v>
      </c>
      <c r="Z10" s="32">
        <v>170</v>
      </c>
      <c r="AA10" s="32">
        <v>410</v>
      </c>
      <c r="AB10" s="32">
        <v>450</v>
      </c>
      <c r="AC10" s="32">
        <v>120</v>
      </c>
      <c r="AD10" s="32">
        <v>200</v>
      </c>
      <c r="AE10" s="32">
        <v>150</v>
      </c>
      <c r="AF10" s="32">
        <v>400</v>
      </c>
      <c r="AG10" s="32">
        <v>500</v>
      </c>
      <c r="AH10" s="32">
        <v>700</v>
      </c>
      <c r="AI10" s="32">
        <v>1000</v>
      </c>
      <c r="AJ10" s="32">
        <v>120</v>
      </c>
      <c r="AK10" s="37">
        <v>800</v>
      </c>
      <c r="AL10" s="37">
        <v>600</v>
      </c>
      <c r="AM10" s="37">
        <v>700</v>
      </c>
      <c r="AN10" s="37">
        <v>400</v>
      </c>
      <c r="AO10" s="37">
        <v>240</v>
      </c>
      <c r="AP10" s="37">
        <v>500</v>
      </c>
      <c r="AQ10" s="37">
        <v>330</v>
      </c>
      <c r="AR10" s="37">
        <v>1000</v>
      </c>
      <c r="AS10" s="37">
        <v>400</v>
      </c>
      <c r="AT10" s="32">
        <v>300</v>
      </c>
      <c r="AU10" s="37">
        <v>700</v>
      </c>
      <c r="AV10" s="32">
        <v>850</v>
      </c>
      <c r="AW10" s="37">
        <v>600</v>
      </c>
      <c r="AX10" s="37">
        <v>1000</v>
      </c>
      <c r="AY10" s="49">
        <v>320</v>
      </c>
      <c r="AZ10" s="49">
        <v>900</v>
      </c>
      <c r="BA10" s="34">
        <v>600</v>
      </c>
      <c r="BB10" s="49">
        <v>500</v>
      </c>
      <c r="BC10" s="49">
        <v>800</v>
      </c>
      <c r="BD10" s="32">
        <v>240</v>
      </c>
      <c r="BE10" s="32">
        <v>400</v>
      </c>
      <c r="BF10" s="32">
        <v>200</v>
      </c>
      <c r="BG10" s="32">
        <v>150</v>
      </c>
      <c r="BH10" s="32">
        <v>180</v>
      </c>
      <c r="BI10" s="32">
        <v>600</v>
      </c>
      <c r="BJ10" s="32">
        <v>450</v>
      </c>
      <c r="BK10" s="32">
        <v>450</v>
      </c>
      <c r="BL10" s="32">
        <v>250</v>
      </c>
      <c r="BM10" s="32">
        <v>150</v>
      </c>
      <c r="BN10" s="32">
        <v>100</v>
      </c>
      <c r="BO10" s="32">
        <v>800</v>
      </c>
      <c r="BP10" s="36">
        <v>600</v>
      </c>
      <c r="BQ10" s="32">
        <v>600</v>
      </c>
      <c r="BR10" s="32">
        <v>250</v>
      </c>
      <c r="BS10" s="32">
        <v>400</v>
      </c>
      <c r="BT10" s="32">
        <v>900</v>
      </c>
      <c r="BU10" s="32">
        <v>3500</v>
      </c>
      <c r="BV10" s="32">
        <v>300</v>
      </c>
      <c r="BW10" s="32">
        <v>800</v>
      </c>
      <c r="BX10" s="32">
        <v>300</v>
      </c>
      <c r="BY10" s="32">
        <v>350</v>
      </c>
      <c r="BZ10" s="32">
        <v>200</v>
      </c>
      <c r="CA10" s="32">
        <v>1000</v>
      </c>
      <c r="CB10" s="32">
        <v>1000</v>
      </c>
      <c r="CC10" s="32">
        <v>600</v>
      </c>
      <c r="CD10" s="32">
        <v>800</v>
      </c>
      <c r="CE10" s="32">
        <v>300</v>
      </c>
      <c r="CF10" s="32">
        <v>600</v>
      </c>
      <c r="CG10" s="32">
        <v>800</v>
      </c>
      <c r="CH10" s="32">
        <v>1000</v>
      </c>
      <c r="CI10" s="37">
        <v>1100</v>
      </c>
      <c r="CJ10" s="37">
        <v>1200</v>
      </c>
      <c r="CK10" s="32">
        <v>650</v>
      </c>
      <c r="CL10" s="32">
        <v>540</v>
      </c>
      <c r="CM10" s="32">
        <v>500</v>
      </c>
      <c r="CN10" s="32">
        <v>750</v>
      </c>
      <c r="CO10" s="32">
        <v>300</v>
      </c>
      <c r="CP10" s="32">
        <v>500</v>
      </c>
      <c r="CQ10" s="32">
        <v>900</v>
      </c>
      <c r="CR10" s="32">
        <v>350</v>
      </c>
      <c r="CS10" s="32">
        <v>200</v>
      </c>
      <c r="CT10" s="32">
        <v>500</v>
      </c>
      <c r="CU10" s="32">
        <v>200</v>
      </c>
      <c r="CV10" s="32">
        <v>800</v>
      </c>
      <c r="CW10" s="32">
        <v>1000</v>
      </c>
      <c r="CX10" s="32">
        <v>400</v>
      </c>
      <c r="CY10" s="32">
        <v>900</v>
      </c>
      <c r="CZ10" s="32">
        <v>300</v>
      </c>
      <c r="DA10" s="32">
        <v>1600</v>
      </c>
      <c r="DB10" s="32">
        <v>200</v>
      </c>
      <c r="DC10" s="32">
        <v>550</v>
      </c>
      <c r="DD10" s="32">
        <v>500</v>
      </c>
      <c r="DE10" s="32">
        <v>800</v>
      </c>
      <c r="DF10" s="32">
        <v>1000</v>
      </c>
      <c r="DG10" s="32">
        <v>190</v>
      </c>
      <c r="DH10" s="32">
        <v>200</v>
      </c>
      <c r="DI10" s="32">
        <v>120</v>
      </c>
      <c r="DJ10" s="32">
        <v>55</v>
      </c>
      <c r="DK10" s="32">
        <v>400</v>
      </c>
      <c r="DL10" s="32">
        <v>250</v>
      </c>
      <c r="DM10" s="37">
        <v>1250</v>
      </c>
      <c r="DN10" s="37">
        <v>200</v>
      </c>
      <c r="DO10" s="37">
        <v>500</v>
      </c>
      <c r="DP10" s="37">
        <v>300</v>
      </c>
      <c r="DQ10" s="37">
        <v>750</v>
      </c>
      <c r="DR10" s="32">
        <v>450</v>
      </c>
      <c r="DS10" s="37">
        <v>550</v>
      </c>
      <c r="DT10" s="37">
        <v>1000</v>
      </c>
      <c r="DU10" s="37">
        <v>350</v>
      </c>
      <c r="DV10" s="37">
        <v>500</v>
      </c>
      <c r="DW10" s="37">
        <v>400</v>
      </c>
      <c r="DX10" s="32">
        <v>500</v>
      </c>
      <c r="DY10" s="32">
        <v>650</v>
      </c>
      <c r="DZ10" s="32">
        <v>650</v>
      </c>
      <c r="EA10" s="32">
        <v>300</v>
      </c>
      <c r="EB10" s="38">
        <v>350</v>
      </c>
      <c r="EC10" s="37">
        <v>1000</v>
      </c>
      <c r="ED10" s="37">
        <v>600</v>
      </c>
      <c r="EE10" s="37">
        <v>650</v>
      </c>
      <c r="EF10" s="32">
        <v>600</v>
      </c>
      <c r="EG10" s="37">
        <v>180</v>
      </c>
      <c r="EH10" s="32">
        <v>320</v>
      </c>
      <c r="EI10" s="32">
        <v>400</v>
      </c>
      <c r="EJ10" s="32">
        <v>400</v>
      </c>
      <c r="EK10" s="32">
        <v>300</v>
      </c>
      <c r="EL10" s="32">
        <v>500</v>
      </c>
      <c r="EM10" s="32">
        <v>210</v>
      </c>
      <c r="EN10" s="32">
        <v>220</v>
      </c>
      <c r="EO10" s="32">
        <v>200</v>
      </c>
      <c r="EP10" s="32">
        <v>500</v>
      </c>
      <c r="EQ10" s="32">
        <v>140</v>
      </c>
      <c r="ER10" s="32">
        <v>200</v>
      </c>
      <c r="ES10" s="32">
        <v>400</v>
      </c>
      <c r="ET10" s="32">
        <v>700</v>
      </c>
      <c r="EU10" s="32">
        <v>800</v>
      </c>
      <c r="EV10" s="32">
        <v>450</v>
      </c>
      <c r="EW10" s="37">
        <v>300</v>
      </c>
      <c r="EX10" s="32">
        <v>1800</v>
      </c>
      <c r="EY10" s="50">
        <f>SUM(D10:EX10)</f>
        <v>75345</v>
      </c>
    </row>
    <row r="11" spans="1:155" s="14" customFormat="1" ht="19.5">
      <c r="A11" s="6">
        <v>4</v>
      </c>
      <c r="B11" s="6" t="s">
        <v>602</v>
      </c>
      <c r="C11" s="7" t="s">
        <v>8</v>
      </c>
      <c r="D11" s="32">
        <v>450</v>
      </c>
      <c r="E11" s="32">
        <v>450</v>
      </c>
      <c r="F11" s="32">
        <v>450</v>
      </c>
      <c r="G11" s="32">
        <v>800</v>
      </c>
      <c r="H11" s="32">
        <v>200</v>
      </c>
      <c r="I11" s="32">
        <v>800</v>
      </c>
      <c r="J11" s="32">
        <v>500</v>
      </c>
      <c r="K11" s="32">
        <v>300</v>
      </c>
      <c r="L11" s="32">
        <v>200</v>
      </c>
      <c r="M11" s="32">
        <v>400</v>
      </c>
      <c r="N11" s="32">
        <v>200</v>
      </c>
      <c r="O11" s="32">
        <v>250</v>
      </c>
      <c r="P11" s="32">
        <v>150</v>
      </c>
      <c r="Q11" s="32">
        <v>700</v>
      </c>
      <c r="R11" s="32">
        <v>250</v>
      </c>
      <c r="S11" s="32">
        <v>450</v>
      </c>
      <c r="T11" s="32">
        <v>200</v>
      </c>
      <c r="U11" s="32">
        <v>550</v>
      </c>
      <c r="V11" s="32">
        <v>200</v>
      </c>
      <c r="W11" s="32">
        <v>230</v>
      </c>
      <c r="X11" s="32">
        <v>850</v>
      </c>
      <c r="Y11" s="32">
        <v>800</v>
      </c>
      <c r="Z11" s="32">
        <v>200</v>
      </c>
      <c r="AA11" s="32">
        <v>450</v>
      </c>
      <c r="AB11" s="32">
        <v>400</v>
      </c>
      <c r="AC11" s="32">
        <v>120</v>
      </c>
      <c r="AD11" s="32">
        <v>300</v>
      </c>
      <c r="AE11" s="32">
        <v>1000</v>
      </c>
      <c r="AF11" s="32">
        <v>550</v>
      </c>
      <c r="AG11" s="32">
        <v>1000</v>
      </c>
      <c r="AH11" s="32">
        <v>650</v>
      </c>
      <c r="AI11" s="32">
        <v>900</v>
      </c>
      <c r="AJ11" s="32">
        <v>120</v>
      </c>
      <c r="AK11" s="37">
        <v>1200</v>
      </c>
      <c r="AL11" s="37">
        <v>700</v>
      </c>
      <c r="AM11" s="37">
        <v>800</v>
      </c>
      <c r="AN11" s="37">
        <v>800</v>
      </c>
      <c r="AO11" s="37">
        <v>500</v>
      </c>
      <c r="AP11" s="37">
        <v>800</v>
      </c>
      <c r="AQ11" s="37">
        <v>500</v>
      </c>
      <c r="AR11" s="37">
        <v>1500</v>
      </c>
      <c r="AS11" s="37">
        <v>800</v>
      </c>
      <c r="AT11" s="32">
        <v>800</v>
      </c>
      <c r="AU11" s="37">
        <v>1500</v>
      </c>
      <c r="AV11" s="32">
        <v>1000</v>
      </c>
      <c r="AW11" s="37">
        <v>1500</v>
      </c>
      <c r="AX11" s="37">
        <v>1200</v>
      </c>
      <c r="AY11" s="49">
        <v>1000</v>
      </c>
      <c r="AZ11" s="49">
        <v>900</v>
      </c>
      <c r="BA11" s="34">
        <v>1400</v>
      </c>
      <c r="BB11" s="49">
        <v>1200</v>
      </c>
      <c r="BC11" s="49">
        <v>1000</v>
      </c>
      <c r="BD11" s="32">
        <v>300</v>
      </c>
      <c r="BE11" s="32">
        <v>800</v>
      </c>
      <c r="BF11" s="32">
        <v>450</v>
      </c>
      <c r="BG11" s="32">
        <v>240</v>
      </c>
      <c r="BH11" s="32">
        <v>500</v>
      </c>
      <c r="BI11" s="32">
        <v>1000</v>
      </c>
      <c r="BJ11" s="32">
        <v>600</v>
      </c>
      <c r="BK11" s="32">
        <v>900</v>
      </c>
      <c r="BL11" s="32">
        <v>500</v>
      </c>
      <c r="BM11" s="32">
        <v>220</v>
      </c>
      <c r="BN11" s="32">
        <v>180</v>
      </c>
      <c r="BO11" s="32">
        <v>900</v>
      </c>
      <c r="BP11" s="36">
        <v>800</v>
      </c>
      <c r="BQ11" s="32">
        <v>800</v>
      </c>
      <c r="BR11" s="32">
        <v>1000</v>
      </c>
      <c r="BS11" s="32">
        <v>430</v>
      </c>
      <c r="BT11" s="32">
        <v>600</v>
      </c>
      <c r="BU11" s="32">
        <v>6500</v>
      </c>
      <c r="BV11" s="32">
        <v>400</v>
      </c>
      <c r="BW11" s="32">
        <v>1600</v>
      </c>
      <c r="BX11" s="32">
        <v>500</v>
      </c>
      <c r="BY11" s="32">
        <v>600</v>
      </c>
      <c r="BZ11" s="32">
        <v>200</v>
      </c>
      <c r="CA11" s="32">
        <v>700</v>
      </c>
      <c r="CB11" s="32">
        <v>1500</v>
      </c>
      <c r="CC11" s="32">
        <v>1300</v>
      </c>
      <c r="CD11" s="32">
        <v>1000</v>
      </c>
      <c r="CE11" s="32">
        <v>400</v>
      </c>
      <c r="CF11" s="32">
        <v>600</v>
      </c>
      <c r="CG11" s="32">
        <v>900</v>
      </c>
      <c r="CH11" s="32">
        <v>1200</v>
      </c>
      <c r="CI11" s="37">
        <v>2000</v>
      </c>
      <c r="CJ11" s="37">
        <v>1200</v>
      </c>
      <c r="CK11" s="32">
        <v>700</v>
      </c>
      <c r="CL11" s="32">
        <v>700</v>
      </c>
      <c r="CM11" s="32">
        <v>345</v>
      </c>
      <c r="CN11" s="32">
        <v>600</v>
      </c>
      <c r="CO11" s="32">
        <v>400</v>
      </c>
      <c r="CP11" s="32">
        <v>400</v>
      </c>
      <c r="CQ11" s="32">
        <v>700</v>
      </c>
      <c r="CR11" s="32">
        <v>350</v>
      </c>
      <c r="CS11" s="32">
        <v>400</v>
      </c>
      <c r="CT11" s="32">
        <v>450</v>
      </c>
      <c r="CU11" s="32">
        <v>700</v>
      </c>
      <c r="CV11" s="32">
        <v>900</v>
      </c>
      <c r="CW11" s="32">
        <v>1500</v>
      </c>
      <c r="CX11" s="32">
        <v>600</v>
      </c>
      <c r="CY11" s="32">
        <v>800</v>
      </c>
      <c r="CZ11" s="32">
        <v>500</v>
      </c>
      <c r="DA11" s="32">
        <v>1800</v>
      </c>
      <c r="DB11" s="32">
        <v>900</v>
      </c>
      <c r="DC11" s="32">
        <v>800</v>
      </c>
      <c r="DD11" s="32">
        <v>600</v>
      </c>
      <c r="DE11" s="32">
        <v>950</v>
      </c>
      <c r="DF11" s="32">
        <v>1000</v>
      </c>
      <c r="DG11" s="32">
        <v>350</v>
      </c>
      <c r="DH11" s="32">
        <v>500</v>
      </c>
      <c r="DI11" s="32">
        <v>120</v>
      </c>
      <c r="DJ11" s="32">
        <v>45</v>
      </c>
      <c r="DK11" s="32">
        <v>350</v>
      </c>
      <c r="DL11" s="32">
        <v>340</v>
      </c>
      <c r="DM11" s="37">
        <v>1400</v>
      </c>
      <c r="DN11" s="37">
        <v>400</v>
      </c>
      <c r="DO11" s="37">
        <v>600</v>
      </c>
      <c r="DP11" s="37">
        <v>200</v>
      </c>
      <c r="DQ11" s="37">
        <v>450</v>
      </c>
      <c r="DR11" s="32">
        <v>550</v>
      </c>
      <c r="DS11" s="37">
        <v>400</v>
      </c>
      <c r="DT11" s="37">
        <v>1000</v>
      </c>
      <c r="DU11" s="37">
        <v>350</v>
      </c>
      <c r="DV11" s="37">
        <v>350</v>
      </c>
      <c r="DW11" s="37">
        <v>600</v>
      </c>
      <c r="DX11" s="32">
        <v>600</v>
      </c>
      <c r="DY11" s="32">
        <v>600</v>
      </c>
      <c r="DZ11" s="32">
        <v>600</v>
      </c>
      <c r="EA11" s="32">
        <v>400</v>
      </c>
      <c r="EB11" s="38">
        <v>700</v>
      </c>
      <c r="EC11" s="37">
        <v>1000</v>
      </c>
      <c r="ED11" s="37">
        <v>700</v>
      </c>
      <c r="EE11" s="37">
        <v>500</v>
      </c>
      <c r="EF11" s="32">
        <v>470</v>
      </c>
      <c r="EG11" s="37">
        <v>150</v>
      </c>
      <c r="EH11" s="32">
        <v>400</v>
      </c>
      <c r="EI11" s="32">
        <v>450</v>
      </c>
      <c r="EJ11" s="32">
        <v>450</v>
      </c>
      <c r="EK11" s="32">
        <v>250</v>
      </c>
      <c r="EL11" s="32">
        <v>400</v>
      </c>
      <c r="EM11" s="32">
        <v>450</v>
      </c>
      <c r="EN11" s="32">
        <v>400</v>
      </c>
      <c r="EO11" s="32">
        <v>600</v>
      </c>
      <c r="EP11" s="32">
        <v>1000</v>
      </c>
      <c r="EQ11" s="32">
        <v>450</v>
      </c>
      <c r="ER11" s="32">
        <v>260</v>
      </c>
      <c r="ES11" s="32">
        <v>400</v>
      </c>
      <c r="ET11" s="32">
        <v>950</v>
      </c>
      <c r="EU11" s="32">
        <v>800</v>
      </c>
      <c r="EV11" s="32">
        <v>400</v>
      </c>
      <c r="EW11" s="37">
        <v>780</v>
      </c>
      <c r="EX11" s="32">
        <v>3000</v>
      </c>
      <c r="EY11" s="50">
        <v>106250</v>
      </c>
    </row>
    <row r="12" spans="1:155" s="14" customFormat="1" ht="19.5">
      <c r="A12" s="6">
        <v>5</v>
      </c>
      <c r="B12" s="6" t="s">
        <v>568</v>
      </c>
      <c r="C12" s="7" t="s">
        <v>8</v>
      </c>
      <c r="D12" s="32">
        <v>20</v>
      </c>
      <c r="E12" s="32">
        <v>30</v>
      </c>
      <c r="F12" s="32"/>
      <c r="G12" s="32"/>
      <c r="H12" s="32"/>
      <c r="I12" s="32">
        <v>0</v>
      </c>
      <c r="J12" s="32">
        <v>30</v>
      </c>
      <c r="K12" s="32"/>
      <c r="L12" s="32">
        <v>25</v>
      </c>
      <c r="M12" s="32">
        <v>30</v>
      </c>
      <c r="N12" s="32"/>
      <c r="O12" s="32">
        <v>90</v>
      </c>
      <c r="P12" s="32">
        <v>20</v>
      </c>
      <c r="Q12" s="32">
        <v>100</v>
      </c>
      <c r="R12" s="32">
        <v>50</v>
      </c>
      <c r="S12" s="32">
        <v>50</v>
      </c>
      <c r="T12" s="32">
        <v>5</v>
      </c>
      <c r="U12" s="32">
        <v>80</v>
      </c>
      <c r="V12" s="32">
        <v>10</v>
      </c>
      <c r="W12" s="32">
        <v>40</v>
      </c>
      <c r="X12" s="32">
        <v>200</v>
      </c>
      <c r="Y12" s="32">
        <v>50</v>
      </c>
      <c r="Z12" s="32">
        <v>20</v>
      </c>
      <c r="AA12" s="32">
        <v>20</v>
      </c>
      <c r="AB12" s="32">
        <v>80</v>
      </c>
      <c r="AC12" s="32"/>
      <c r="AD12" s="32">
        <v>100</v>
      </c>
      <c r="AE12" s="32">
        <v>250</v>
      </c>
      <c r="AF12" s="32">
        <v>15</v>
      </c>
      <c r="AG12" s="32">
        <v>50</v>
      </c>
      <c r="AH12" s="32">
        <v>20</v>
      </c>
      <c r="AI12" s="32">
        <v>220</v>
      </c>
      <c r="AJ12" s="32">
        <v>10</v>
      </c>
      <c r="AK12" s="37">
        <v>250</v>
      </c>
      <c r="AL12" s="37">
        <v>200</v>
      </c>
      <c r="AM12" s="37">
        <v>200</v>
      </c>
      <c r="AN12" s="37"/>
      <c r="AO12" s="37">
        <v>200</v>
      </c>
      <c r="AP12" s="37">
        <v>50</v>
      </c>
      <c r="AQ12" s="37">
        <v>180</v>
      </c>
      <c r="AR12" s="37">
        <v>180</v>
      </c>
      <c r="AS12" s="37">
        <v>100</v>
      </c>
      <c r="AT12" s="32">
        <v>20</v>
      </c>
      <c r="AU12" s="37">
        <v>250</v>
      </c>
      <c r="AV12" s="32">
        <v>200</v>
      </c>
      <c r="AW12" s="37">
        <v>300</v>
      </c>
      <c r="AX12" s="37">
        <v>400</v>
      </c>
      <c r="AY12" s="49">
        <v>150</v>
      </c>
      <c r="AZ12" s="49">
        <v>500</v>
      </c>
      <c r="BA12" s="34">
        <v>400</v>
      </c>
      <c r="BB12" s="49">
        <v>150</v>
      </c>
      <c r="BC12" s="49">
        <v>200</v>
      </c>
      <c r="BD12" s="32">
        <v>0</v>
      </c>
      <c r="BE12" s="32">
        <v>150</v>
      </c>
      <c r="BF12" s="32">
        <v>160</v>
      </c>
      <c r="BG12" s="32">
        <v>0</v>
      </c>
      <c r="BH12" s="32">
        <v>0</v>
      </c>
      <c r="BI12" s="32">
        <v>350</v>
      </c>
      <c r="BJ12" s="32">
        <v>150</v>
      </c>
      <c r="BK12" s="32">
        <v>250</v>
      </c>
      <c r="BL12" s="32">
        <v>80</v>
      </c>
      <c r="BM12" s="32">
        <v>0</v>
      </c>
      <c r="BN12" s="32">
        <v>10</v>
      </c>
      <c r="BO12" s="32">
        <v>70</v>
      </c>
      <c r="BP12" s="36">
        <v>70</v>
      </c>
      <c r="BQ12" s="32">
        <v>300</v>
      </c>
      <c r="BR12" s="32"/>
      <c r="BS12" s="32">
        <v>180</v>
      </c>
      <c r="BT12" s="32">
        <v>80</v>
      </c>
      <c r="BU12" s="32">
        <v>0</v>
      </c>
      <c r="BV12" s="32">
        <v>50</v>
      </c>
      <c r="BW12" s="32">
        <v>50</v>
      </c>
      <c r="BX12" s="32">
        <v>50</v>
      </c>
      <c r="BY12" s="32"/>
      <c r="BZ12" s="32">
        <v>20</v>
      </c>
      <c r="CA12" s="32">
        <v>150</v>
      </c>
      <c r="CB12" s="32">
        <v>1200</v>
      </c>
      <c r="CC12" s="32">
        <v>100</v>
      </c>
      <c r="CD12" s="32">
        <v>100</v>
      </c>
      <c r="CE12" s="32">
        <v>50</v>
      </c>
      <c r="CF12" s="32">
        <v>200</v>
      </c>
      <c r="CG12" s="32">
        <v>150</v>
      </c>
      <c r="CH12" s="32">
        <v>100</v>
      </c>
      <c r="CI12" s="37">
        <v>300</v>
      </c>
      <c r="CJ12" s="37">
        <v>30</v>
      </c>
      <c r="CK12" s="32">
        <v>0</v>
      </c>
      <c r="CL12" s="32">
        <v>180</v>
      </c>
      <c r="CM12" s="32">
        <v>110</v>
      </c>
      <c r="CN12" s="32">
        <v>100</v>
      </c>
      <c r="CO12" s="32">
        <v>35</v>
      </c>
      <c r="CP12" s="32">
        <v>150</v>
      </c>
      <c r="CQ12" s="32">
        <v>50</v>
      </c>
      <c r="CR12" s="32">
        <v>100</v>
      </c>
      <c r="CS12" s="32">
        <v>40</v>
      </c>
      <c r="CT12" s="32">
        <v>90</v>
      </c>
      <c r="CU12" s="32">
        <v>150</v>
      </c>
      <c r="CV12" s="32">
        <v>100</v>
      </c>
      <c r="CW12" s="32">
        <v>0</v>
      </c>
      <c r="CX12" s="32">
        <v>0</v>
      </c>
      <c r="CY12" s="32">
        <v>0</v>
      </c>
      <c r="CZ12" s="32">
        <v>50</v>
      </c>
      <c r="DA12" s="32">
        <v>200</v>
      </c>
      <c r="DB12" s="32">
        <v>300</v>
      </c>
      <c r="DC12" s="32">
        <v>30</v>
      </c>
      <c r="DD12" s="32">
        <v>100</v>
      </c>
      <c r="DE12" s="32">
        <v>250</v>
      </c>
      <c r="DF12" s="32">
        <v>100</v>
      </c>
      <c r="DG12" s="32">
        <v>80</v>
      </c>
      <c r="DH12" s="32">
        <v>100</v>
      </c>
      <c r="DI12" s="32">
        <v>15</v>
      </c>
      <c r="DJ12" s="32">
        <v>0</v>
      </c>
      <c r="DK12" s="32">
        <v>150</v>
      </c>
      <c r="DL12" s="32">
        <v>150</v>
      </c>
      <c r="DM12" s="37">
        <v>150</v>
      </c>
      <c r="DN12" s="37">
        <v>40</v>
      </c>
      <c r="DO12" s="37">
        <v>150</v>
      </c>
      <c r="DP12" s="37">
        <v>100</v>
      </c>
      <c r="DQ12" s="37">
        <v>350</v>
      </c>
      <c r="DR12" s="32">
        <v>50</v>
      </c>
      <c r="DS12" s="37">
        <v>80</v>
      </c>
      <c r="DT12" s="37">
        <v>20</v>
      </c>
      <c r="DU12" s="37">
        <v>0</v>
      </c>
      <c r="DV12" s="37">
        <v>0</v>
      </c>
      <c r="DW12" s="37">
        <v>0</v>
      </c>
      <c r="DX12" s="32">
        <v>150</v>
      </c>
      <c r="DY12" s="32">
        <v>150</v>
      </c>
      <c r="DZ12" s="32">
        <v>150</v>
      </c>
      <c r="EA12" s="32">
        <v>80</v>
      </c>
      <c r="EB12" s="38">
        <v>150</v>
      </c>
      <c r="EC12" s="37">
        <v>150</v>
      </c>
      <c r="ED12" s="37">
        <v>30</v>
      </c>
      <c r="EE12" s="37">
        <v>0</v>
      </c>
      <c r="EF12" s="32">
        <v>200</v>
      </c>
      <c r="EG12" s="37">
        <v>20</v>
      </c>
      <c r="EH12" s="32">
        <v>40</v>
      </c>
      <c r="EI12" s="32">
        <v>30</v>
      </c>
      <c r="EJ12" s="32">
        <v>30</v>
      </c>
      <c r="EK12" s="32">
        <v>60</v>
      </c>
      <c r="EL12" s="32">
        <v>20</v>
      </c>
      <c r="EM12" s="32">
        <v>150</v>
      </c>
      <c r="EN12" s="32">
        <v>30</v>
      </c>
      <c r="EO12" s="32">
        <v>50</v>
      </c>
      <c r="EP12" s="32">
        <v>120</v>
      </c>
      <c r="EQ12" s="32">
        <v>120</v>
      </c>
      <c r="ER12" s="32">
        <v>30</v>
      </c>
      <c r="ES12" s="32">
        <v>50</v>
      </c>
      <c r="ET12" s="32">
        <v>160</v>
      </c>
      <c r="EU12" s="32">
        <v>50</v>
      </c>
      <c r="EV12" s="32">
        <v>50</v>
      </c>
      <c r="EW12" s="37">
        <v>150</v>
      </c>
      <c r="EX12" s="32">
        <v>900</v>
      </c>
      <c r="EY12" s="50">
        <f t="shared" si="0"/>
        <v>16635</v>
      </c>
    </row>
    <row r="13" spans="1:155" ht="19.5">
      <c r="A13" s="6">
        <v>6</v>
      </c>
      <c r="B13" s="6" t="s">
        <v>569</v>
      </c>
      <c r="C13" s="7" t="s">
        <v>8</v>
      </c>
      <c r="D13" s="32">
        <v>50</v>
      </c>
      <c r="E13" s="32">
        <v>40</v>
      </c>
      <c r="F13" s="32"/>
      <c r="G13" s="32"/>
      <c r="H13" s="32">
        <v>40</v>
      </c>
      <c r="I13" s="32">
        <v>300</v>
      </c>
      <c r="J13" s="32">
        <v>100</v>
      </c>
      <c r="K13" s="32">
        <v>80</v>
      </c>
      <c r="L13" s="32">
        <v>10</v>
      </c>
      <c r="M13" s="32">
        <v>30</v>
      </c>
      <c r="N13" s="32"/>
      <c r="O13" s="32">
        <v>90</v>
      </c>
      <c r="P13" s="32">
        <v>20</v>
      </c>
      <c r="Q13" s="32">
        <v>300</v>
      </c>
      <c r="R13" s="32"/>
      <c r="S13" s="32"/>
      <c r="T13" s="32"/>
      <c r="U13" s="32">
        <v>150</v>
      </c>
      <c r="V13" s="32">
        <v>10</v>
      </c>
      <c r="W13" s="32">
        <v>60</v>
      </c>
      <c r="X13" s="32">
        <v>150</v>
      </c>
      <c r="Y13" s="32">
        <v>60</v>
      </c>
      <c r="Z13" s="32">
        <v>50</v>
      </c>
      <c r="AA13" s="32">
        <v>200</v>
      </c>
      <c r="AB13" s="32">
        <v>80</v>
      </c>
      <c r="AC13" s="32"/>
      <c r="AD13" s="32">
        <v>100</v>
      </c>
      <c r="AE13" s="32">
        <v>150</v>
      </c>
      <c r="AF13" s="32">
        <v>120</v>
      </c>
      <c r="AG13" s="32">
        <v>300</v>
      </c>
      <c r="AH13" s="32">
        <v>80</v>
      </c>
      <c r="AI13" s="32">
        <v>150</v>
      </c>
      <c r="AJ13" s="32"/>
      <c r="AK13" s="37">
        <v>300</v>
      </c>
      <c r="AL13" s="37">
        <v>250</v>
      </c>
      <c r="AM13" s="37">
        <v>180</v>
      </c>
      <c r="AN13" s="37">
        <v>120</v>
      </c>
      <c r="AO13" s="37">
        <v>220</v>
      </c>
      <c r="AP13" s="37">
        <v>200</v>
      </c>
      <c r="AQ13" s="37">
        <v>130</v>
      </c>
      <c r="AR13" s="37">
        <v>120</v>
      </c>
      <c r="AS13" s="37">
        <v>130</v>
      </c>
      <c r="AT13" s="32">
        <v>100</v>
      </c>
      <c r="AU13" s="37">
        <v>150</v>
      </c>
      <c r="AV13" s="32">
        <v>200</v>
      </c>
      <c r="AW13" s="37">
        <v>400</v>
      </c>
      <c r="AX13" s="37">
        <v>400</v>
      </c>
      <c r="AY13" s="49">
        <v>60</v>
      </c>
      <c r="AZ13" s="49">
        <v>250</v>
      </c>
      <c r="BA13" s="34">
        <v>0</v>
      </c>
      <c r="BB13" s="49">
        <v>50</v>
      </c>
      <c r="BC13" s="49">
        <v>200</v>
      </c>
      <c r="BD13" s="32">
        <v>0</v>
      </c>
      <c r="BE13" s="32">
        <v>200</v>
      </c>
      <c r="BF13" s="32">
        <v>150</v>
      </c>
      <c r="BG13" s="32">
        <v>120</v>
      </c>
      <c r="BH13" s="32">
        <v>250</v>
      </c>
      <c r="BI13" s="32">
        <v>350</v>
      </c>
      <c r="BJ13" s="32">
        <v>150</v>
      </c>
      <c r="BK13" s="32">
        <v>300</v>
      </c>
      <c r="BL13" s="32">
        <v>150</v>
      </c>
      <c r="BM13" s="32">
        <v>0</v>
      </c>
      <c r="BN13" s="32">
        <v>0</v>
      </c>
      <c r="BO13" s="32">
        <v>50</v>
      </c>
      <c r="BP13" s="36"/>
      <c r="BQ13" s="32">
        <v>200</v>
      </c>
      <c r="BR13" s="32"/>
      <c r="BS13" s="32">
        <v>20</v>
      </c>
      <c r="BT13" s="32">
        <v>220</v>
      </c>
      <c r="BU13" s="32">
        <v>500</v>
      </c>
      <c r="BV13" s="32">
        <v>100</v>
      </c>
      <c r="BW13" s="32">
        <v>150</v>
      </c>
      <c r="BX13" s="32">
        <v>50</v>
      </c>
      <c r="BY13" s="32">
        <v>200</v>
      </c>
      <c r="BZ13" s="32">
        <v>50</v>
      </c>
      <c r="CA13" s="32">
        <v>200</v>
      </c>
      <c r="CB13" s="32">
        <v>500</v>
      </c>
      <c r="CC13" s="32"/>
      <c r="CD13" s="32">
        <v>100</v>
      </c>
      <c r="CE13" s="32">
        <v>100</v>
      </c>
      <c r="CF13" s="32">
        <v>80</v>
      </c>
      <c r="CG13" s="32">
        <v>100</v>
      </c>
      <c r="CH13" s="32">
        <v>100</v>
      </c>
      <c r="CI13" s="37">
        <v>0</v>
      </c>
      <c r="CJ13" s="37">
        <v>50</v>
      </c>
      <c r="CK13" s="32">
        <v>0</v>
      </c>
      <c r="CL13" s="32">
        <v>0</v>
      </c>
      <c r="CM13" s="32">
        <v>110</v>
      </c>
      <c r="CN13" s="32">
        <v>70</v>
      </c>
      <c r="CO13" s="32">
        <v>40</v>
      </c>
      <c r="CP13" s="32">
        <v>150</v>
      </c>
      <c r="CQ13" s="32">
        <v>200</v>
      </c>
      <c r="CR13" s="32">
        <v>100</v>
      </c>
      <c r="CS13" s="32">
        <v>40</v>
      </c>
      <c r="CT13" s="32">
        <v>90</v>
      </c>
      <c r="CU13" s="32">
        <v>120</v>
      </c>
      <c r="CV13" s="32">
        <v>170</v>
      </c>
      <c r="CW13" s="32">
        <v>300</v>
      </c>
      <c r="CX13" s="32">
        <v>0</v>
      </c>
      <c r="CY13" s="32">
        <v>30</v>
      </c>
      <c r="CZ13" s="32">
        <v>0</v>
      </c>
      <c r="DA13" s="32">
        <v>100</v>
      </c>
      <c r="DB13" s="32">
        <v>200</v>
      </c>
      <c r="DC13" s="32">
        <v>0</v>
      </c>
      <c r="DD13" s="32">
        <v>0</v>
      </c>
      <c r="DE13" s="32">
        <v>350</v>
      </c>
      <c r="DF13" s="32">
        <v>200</v>
      </c>
      <c r="DG13" s="32">
        <v>180</v>
      </c>
      <c r="DH13" s="32">
        <v>50</v>
      </c>
      <c r="DI13" s="32">
        <v>40</v>
      </c>
      <c r="DJ13" s="32">
        <v>0</v>
      </c>
      <c r="DK13" s="32">
        <v>150</v>
      </c>
      <c r="DL13" s="32">
        <v>130</v>
      </c>
      <c r="DM13" s="37">
        <v>280</v>
      </c>
      <c r="DN13" s="37">
        <v>30</v>
      </c>
      <c r="DO13" s="37">
        <v>200</v>
      </c>
      <c r="DP13" s="37">
        <v>80</v>
      </c>
      <c r="DQ13" s="37">
        <v>350</v>
      </c>
      <c r="DR13" s="32">
        <v>120</v>
      </c>
      <c r="DS13" s="37">
        <v>50</v>
      </c>
      <c r="DT13" s="37">
        <v>0</v>
      </c>
      <c r="DU13" s="37">
        <v>0</v>
      </c>
      <c r="DV13" s="37">
        <v>110</v>
      </c>
      <c r="DW13" s="37">
        <v>0</v>
      </c>
      <c r="DX13" s="32">
        <v>200</v>
      </c>
      <c r="DY13" s="32">
        <v>80</v>
      </c>
      <c r="DZ13" s="32">
        <v>80</v>
      </c>
      <c r="EA13" s="32">
        <v>0</v>
      </c>
      <c r="EB13" s="38">
        <v>40</v>
      </c>
      <c r="EC13" s="37">
        <v>260</v>
      </c>
      <c r="ED13" s="37">
        <v>50</v>
      </c>
      <c r="EE13" s="37">
        <v>0</v>
      </c>
      <c r="EF13" s="32">
        <v>120</v>
      </c>
      <c r="EG13" s="37">
        <v>35</v>
      </c>
      <c r="EH13" s="32">
        <v>30</v>
      </c>
      <c r="EI13" s="32">
        <v>0</v>
      </c>
      <c r="EJ13" s="32">
        <v>50</v>
      </c>
      <c r="EK13" s="32">
        <v>70</v>
      </c>
      <c r="EL13" s="32">
        <v>0</v>
      </c>
      <c r="EM13" s="32">
        <v>100</v>
      </c>
      <c r="EN13" s="32">
        <v>0</v>
      </c>
      <c r="EO13" s="32">
        <v>0</v>
      </c>
      <c r="EP13" s="32">
        <v>0</v>
      </c>
      <c r="EQ13" s="32">
        <v>0</v>
      </c>
      <c r="ER13" s="32">
        <v>20</v>
      </c>
      <c r="ES13" s="32">
        <v>100</v>
      </c>
      <c r="ET13" s="32">
        <v>35</v>
      </c>
      <c r="EU13" s="32">
        <v>0</v>
      </c>
      <c r="EV13" s="32">
        <v>300</v>
      </c>
      <c r="EW13" s="37">
        <v>150</v>
      </c>
      <c r="EX13" s="32"/>
      <c r="EY13" s="50">
        <f t="shared" si="0"/>
        <v>16380</v>
      </c>
    </row>
    <row r="14" spans="1:155" ht="19.5">
      <c r="A14" s="6">
        <v>7</v>
      </c>
      <c r="B14" s="40" t="s">
        <v>570</v>
      </c>
      <c r="C14" s="7" t="s">
        <v>8</v>
      </c>
      <c r="D14" s="32"/>
      <c r="E14" s="32">
        <v>0</v>
      </c>
      <c r="F14" s="32">
        <v>10</v>
      </c>
      <c r="G14" s="32"/>
      <c r="H14" s="32">
        <v>50</v>
      </c>
      <c r="I14" s="32">
        <v>0</v>
      </c>
      <c r="J14" s="32"/>
      <c r="K14" s="32">
        <v>30</v>
      </c>
      <c r="L14" s="32">
        <v>0</v>
      </c>
      <c r="M14" s="32">
        <v>10</v>
      </c>
      <c r="N14" s="32"/>
      <c r="O14" s="32">
        <v>10</v>
      </c>
      <c r="P14" s="32">
        <v>0</v>
      </c>
      <c r="Q14" s="32">
        <v>100</v>
      </c>
      <c r="R14" s="32">
        <v>80</v>
      </c>
      <c r="S14" s="32"/>
      <c r="T14" s="32">
        <v>10</v>
      </c>
      <c r="U14" s="32">
        <v>0</v>
      </c>
      <c r="V14" s="32">
        <v>30</v>
      </c>
      <c r="W14" s="32">
        <v>30</v>
      </c>
      <c r="X14" s="32"/>
      <c r="Y14" s="32">
        <v>50</v>
      </c>
      <c r="Z14" s="32"/>
      <c r="AA14" s="32"/>
      <c r="AB14" s="32">
        <v>60</v>
      </c>
      <c r="AC14" s="32">
        <v>20</v>
      </c>
      <c r="AD14" s="32">
        <v>120</v>
      </c>
      <c r="AE14" s="32">
        <v>50</v>
      </c>
      <c r="AF14" s="32">
        <v>35</v>
      </c>
      <c r="AG14" s="32">
        <v>50</v>
      </c>
      <c r="AH14" s="32">
        <v>120</v>
      </c>
      <c r="AI14" s="32">
        <v>100</v>
      </c>
      <c r="AJ14" s="32">
        <v>5</v>
      </c>
      <c r="AK14" s="37">
        <v>100</v>
      </c>
      <c r="AL14" s="37">
        <v>150</v>
      </c>
      <c r="AM14" s="37">
        <v>50</v>
      </c>
      <c r="AN14" s="37">
        <v>100</v>
      </c>
      <c r="AO14" s="37">
        <v>130</v>
      </c>
      <c r="AP14" s="37">
        <v>50</v>
      </c>
      <c r="AQ14" s="37">
        <v>120</v>
      </c>
      <c r="AR14" s="37">
        <v>50</v>
      </c>
      <c r="AS14" s="37">
        <v>50</v>
      </c>
      <c r="AT14" s="32">
        <v>50</v>
      </c>
      <c r="AU14" s="37">
        <v>500</v>
      </c>
      <c r="AV14" s="32">
        <v>50</v>
      </c>
      <c r="AW14" s="37">
        <v>200</v>
      </c>
      <c r="AX14" s="37">
        <v>100</v>
      </c>
      <c r="AY14" s="49">
        <v>60</v>
      </c>
      <c r="AZ14" s="49">
        <v>200</v>
      </c>
      <c r="BA14" s="34">
        <v>70</v>
      </c>
      <c r="BB14" s="49">
        <v>60</v>
      </c>
      <c r="BC14" s="49">
        <v>100</v>
      </c>
      <c r="BD14" s="32">
        <v>80</v>
      </c>
      <c r="BE14" s="32">
        <v>50</v>
      </c>
      <c r="BF14" s="32">
        <v>30</v>
      </c>
      <c r="BG14" s="32">
        <v>0</v>
      </c>
      <c r="BH14" s="32">
        <v>0</v>
      </c>
      <c r="BI14" s="32">
        <v>400</v>
      </c>
      <c r="BJ14" s="32">
        <v>0</v>
      </c>
      <c r="BK14" s="32">
        <v>60</v>
      </c>
      <c r="BL14" s="32">
        <v>0</v>
      </c>
      <c r="BM14" s="32">
        <v>0</v>
      </c>
      <c r="BN14" s="32">
        <v>0</v>
      </c>
      <c r="BO14" s="32">
        <v>200</v>
      </c>
      <c r="BP14" s="36"/>
      <c r="BQ14" s="32">
        <v>300</v>
      </c>
      <c r="BR14" s="32">
        <v>30</v>
      </c>
      <c r="BS14" s="32"/>
      <c r="BT14" s="32">
        <v>250</v>
      </c>
      <c r="BU14" s="32">
        <v>0</v>
      </c>
      <c r="BV14" s="32"/>
      <c r="BW14" s="32">
        <v>0</v>
      </c>
      <c r="BX14" s="32">
        <v>10</v>
      </c>
      <c r="BY14" s="32"/>
      <c r="BZ14" s="32">
        <v>15</v>
      </c>
      <c r="CA14" s="32">
        <v>150</v>
      </c>
      <c r="CB14" s="32">
        <v>200</v>
      </c>
      <c r="CC14" s="32"/>
      <c r="CD14" s="32">
        <v>100</v>
      </c>
      <c r="CE14" s="32">
        <v>50</v>
      </c>
      <c r="CF14" s="32">
        <v>100</v>
      </c>
      <c r="CG14" s="32">
        <v>0</v>
      </c>
      <c r="CH14" s="32">
        <v>0</v>
      </c>
      <c r="CI14" s="37">
        <v>0</v>
      </c>
      <c r="CJ14" s="37">
        <v>30</v>
      </c>
      <c r="CK14" s="32">
        <v>0</v>
      </c>
      <c r="CL14" s="32">
        <v>100</v>
      </c>
      <c r="CM14" s="32">
        <v>0</v>
      </c>
      <c r="CN14" s="32"/>
      <c r="CO14" s="32"/>
      <c r="CP14" s="32">
        <v>0</v>
      </c>
      <c r="CQ14" s="32">
        <v>40</v>
      </c>
      <c r="CR14" s="32">
        <v>0</v>
      </c>
      <c r="CS14" s="32">
        <v>20</v>
      </c>
      <c r="CT14" s="32">
        <v>60</v>
      </c>
      <c r="CU14" s="32">
        <v>50</v>
      </c>
      <c r="CV14" s="32">
        <v>100</v>
      </c>
      <c r="CW14" s="32">
        <v>0</v>
      </c>
      <c r="CX14" s="32">
        <v>0</v>
      </c>
      <c r="CY14" s="32">
        <v>20</v>
      </c>
      <c r="CZ14" s="32">
        <v>0</v>
      </c>
      <c r="DA14" s="32">
        <v>0</v>
      </c>
      <c r="DB14" s="32">
        <v>100</v>
      </c>
      <c r="DC14" s="32">
        <v>30</v>
      </c>
      <c r="DD14" s="32">
        <v>50</v>
      </c>
      <c r="DE14" s="32">
        <v>100</v>
      </c>
      <c r="DF14" s="32">
        <v>200</v>
      </c>
      <c r="DG14" s="32">
        <v>60</v>
      </c>
      <c r="DH14" s="32">
        <v>0</v>
      </c>
      <c r="DI14" s="32">
        <v>0</v>
      </c>
      <c r="DJ14" s="32">
        <v>20</v>
      </c>
      <c r="DK14" s="32">
        <v>50</v>
      </c>
      <c r="DL14" s="32">
        <v>40</v>
      </c>
      <c r="DM14" s="37">
        <v>0</v>
      </c>
      <c r="DN14" s="37">
        <v>0</v>
      </c>
      <c r="DO14" s="37">
        <v>50</v>
      </c>
      <c r="DP14" s="37">
        <v>20</v>
      </c>
      <c r="DQ14" s="37">
        <v>200</v>
      </c>
      <c r="DR14" s="32">
        <v>50</v>
      </c>
      <c r="DS14" s="37">
        <v>0</v>
      </c>
      <c r="DT14" s="37">
        <v>20</v>
      </c>
      <c r="DU14" s="37">
        <v>10</v>
      </c>
      <c r="DV14" s="37">
        <v>0</v>
      </c>
      <c r="DW14" s="37">
        <v>20</v>
      </c>
      <c r="DX14" s="32">
        <v>0</v>
      </c>
      <c r="DY14" s="32">
        <v>0</v>
      </c>
      <c r="DZ14" s="32">
        <v>0</v>
      </c>
      <c r="EA14" s="32">
        <v>20</v>
      </c>
      <c r="EB14" s="38">
        <v>100</v>
      </c>
      <c r="EC14" s="37">
        <v>50</v>
      </c>
      <c r="ED14" s="37">
        <v>0</v>
      </c>
      <c r="EE14" s="37">
        <v>0</v>
      </c>
      <c r="EF14" s="32">
        <v>0</v>
      </c>
      <c r="EG14" s="37">
        <v>0</v>
      </c>
      <c r="EH14" s="32">
        <v>30</v>
      </c>
      <c r="EI14" s="32">
        <v>0</v>
      </c>
      <c r="EJ14" s="32">
        <v>20</v>
      </c>
      <c r="EK14" s="32">
        <v>60</v>
      </c>
      <c r="EL14" s="32">
        <v>0</v>
      </c>
      <c r="EM14" s="32">
        <v>45</v>
      </c>
      <c r="EN14" s="32">
        <v>50</v>
      </c>
      <c r="EO14" s="32">
        <v>0</v>
      </c>
      <c r="EP14" s="32">
        <v>0</v>
      </c>
      <c r="EQ14" s="32">
        <v>0</v>
      </c>
      <c r="ER14" s="32">
        <v>20</v>
      </c>
      <c r="ES14" s="32">
        <v>300</v>
      </c>
      <c r="ET14" s="32">
        <v>0</v>
      </c>
      <c r="EU14" s="32">
        <v>0</v>
      </c>
      <c r="EV14" s="32">
        <v>100</v>
      </c>
      <c r="EW14" s="37">
        <v>0</v>
      </c>
      <c r="EX14" s="32"/>
      <c r="EY14" s="50">
        <f t="shared" si="0"/>
        <v>7420</v>
      </c>
    </row>
    <row r="15" spans="1:155" ht="19.5">
      <c r="A15" s="6">
        <v>8</v>
      </c>
      <c r="B15" s="6" t="s">
        <v>571</v>
      </c>
      <c r="C15" s="7" t="s">
        <v>8</v>
      </c>
      <c r="D15" s="32">
        <v>20</v>
      </c>
      <c r="E15" s="32">
        <v>20</v>
      </c>
      <c r="F15" s="32">
        <v>50</v>
      </c>
      <c r="G15" s="32"/>
      <c r="H15" s="32">
        <v>50</v>
      </c>
      <c r="I15" s="32">
        <v>0</v>
      </c>
      <c r="J15" s="32">
        <v>30</v>
      </c>
      <c r="K15" s="32">
        <v>50</v>
      </c>
      <c r="L15" s="32">
        <v>15</v>
      </c>
      <c r="M15" s="32">
        <v>15</v>
      </c>
      <c r="N15" s="32"/>
      <c r="O15" s="32">
        <v>15</v>
      </c>
      <c r="P15" s="32">
        <v>20</v>
      </c>
      <c r="Q15" s="32">
        <v>50</v>
      </c>
      <c r="R15" s="32">
        <v>130</v>
      </c>
      <c r="S15" s="32">
        <v>50</v>
      </c>
      <c r="T15" s="32">
        <v>15</v>
      </c>
      <c r="U15" s="32">
        <v>0</v>
      </c>
      <c r="V15" s="32">
        <v>20</v>
      </c>
      <c r="W15" s="32">
        <v>20</v>
      </c>
      <c r="X15" s="32">
        <v>350</v>
      </c>
      <c r="Y15" s="32">
        <v>100</v>
      </c>
      <c r="Z15" s="32">
        <v>40</v>
      </c>
      <c r="AA15" s="32"/>
      <c r="AB15" s="32">
        <v>50</v>
      </c>
      <c r="AC15" s="32">
        <v>25</v>
      </c>
      <c r="AD15" s="32">
        <v>100</v>
      </c>
      <c r="AE15" s="32">
        <v>150</v>
      </c>
      <c r="AF15" s="32">
        <v>30</v>
      </c>
      <c r="AG15" s="32">
        <v>400</v>
      </c>
      <c r="AH15" s="32">
        <v>100</v>
      </c>
      <c r="AI15" s="32">
        <v>350</v>
      </c>
      <c r="AJ15" s="32">
        <v>40</v>
      </c>
      <c r="AK15" s="37">
        <v>100</v>
      </c>
      <c r="AL15" s="37">
        <v>150</v>
      </c>
      <c r="AM15" s="37">
        <v>100</v>
      </c>
      <c r="AN15" s="37"/>
      <c r="AO15" s="37">
        <v>120</v>
      </c>
      <c r="AP15" s="37">
        <v>150</v>
      </c>
      <c r="AQ15" s="37" t="s">
        <v>565</v>
      </c>
      <c r="AR15" s="37">
        <v>100</v>
      </c>
      <c r="AS15" s="37">
        <v>80</v>
      </c>
      <c r="AT15" s="32">
        <v>30</v>
      </c>
      <c r="AU15" s="37">
        <v>100</v>
      </c>
      <c r="AV15" s="32">
        <v>100</v>
      </c>
      <c r="AW15" s="37">
        <v>200</v>
      </c>
      <c r="AX15" s="37">
        <v>150</v>
      </c>
      <c r="AY15" s="49">
        <v>50</v>
      </c>
      <c r="AZ15" s="49">
        <v>120</v>
      </c>
      <c r="BA15" s="34">
        <v>100</v>
      </c>
      <c r="BB15" s="49">
        <v>100</v>
      </c>
      <c r="BC15" s="49">
        <v>50</v>
      </c>
      <c r="BD15" s="32">
        <v>120</v>
      </c>
      <c r="BE15" s="32">
        <v>100</v>
      </c>
      <c r="BF15" s="32">
        <v>100</v>
      </c>
      <c r="BG15" s="32">
        <v>40</v>
      </c>
      <c r="BH15" s="32">
        <v>50</v>
      </c>
      <c r="BI15" s="32">
        <v>0</v>
      </c>
      <c r="BJ15" s="32">
        <v>150</v>
      </c>
      <c r="BK15" s="32">
        <v>0</v>
      </c>
      <c r="BL15" s="32">
        <v>50</v>
      </c>
      <c r="BM15" s="32">
        <v>70</v>
      </c>
      <c r="BN15" s="32">
        <v>10</v>
      </c>
      <c r="BO15" s="32">
        <v>100</v>
      </c>
      <c r="BP15" s="36">
        <v>200</v>
      </c>
      <c r="BQ15" s="32">
        <v>100</v>
      </c>
      <c r="BR15" s="32">
        <v>100</v>
      </c>
      <c r="BS15" s="32">
        <v>30</v>
      </c>
      <c r="BT15" s="32">
        <v>160</v>
      </c>
      <c r="BU15" s="32">
        <v>0</v>
      </c>
      <c r="BV15" s="32">
        <v>150</v>
      </c>
      <c r="BW15" s="32">
        <v>100</v>
      </c>
      <c r="BX15" s="32">
        <v>0</v>
      </c>
      <c r="BY15" s="32">
        <v>100</v>
      </c>
      <c r="BZ15" s="32">
        <v>50</v>
      </c>
      <c r="CA15" s="32">
        <v>70</v>
      </c>
      <c r="CB15" s="32">
        <v>100</v>
      </c>
      <c r="CC15" s="32">
        <v>400</v>
      </c>
      <c r="CD15" s="32">
        <v>200</v>
      </c>
      <c r="CE15" s="32">
        <v>50</v>
      </c>
      <c r="CF15" s="32">
        <v>200</v>
      </c>
      <c r="CG15" s="32">
        <v>80</v>
      </c>
      <c r="CH15" s="32">
        <v>150</v>
      </c>
      <c r="CI15" s="37">
        <v>100</v>
      </c>
      <c r="CJ15" s="37">
        <v>50</v>
      </c>
      <c r="CK15" s="32">
        <v>0</v>
      </c>
      <c r="CL15" s="32">
        <v>80</v>
      </c>
      <c r="CM15" s="32">
        <v>40</v>
      </c>
      <c r="CN15" s="32">
        <v>40</v>
      </c>
      <c r="CO15" s="32">
        <v>50</v>
      </c>
      <c r="CP15" s="32">
        <v>50</v>
      </c>
      <c r="CQ15" s="32">
        <v>100</v>
      </c>
      <c r="CR15" s="32">
        <v>0</v>
      </c>
      <c r="CS15" s="32">
        <v>30</v>
      </c>
      <c r="CT15" s="32">
        <v>50</v>
      </c>
      <c r="CU15" s="32">
        <v>100</v>
      </c>
      <c r="CV15" s="32">
        <v>170</v>
      </c>
      <c r="CW15" s="32">
        <v>50</v>
      </c>
      <c r="CX15" s="32">
        <v>50</v>
      </c>
      <c r="CY15" s="32">
        <v>100</v>
      </c>
      <c r="CZ15" s="32">
        <v>70</v>
      </c>
      <c r="DA15" s="32">
        <v>50</v>
      </c>
      <c r="DB15" s="32">
        <v>250</v>
      </c>
      <c r="DC15" s="32">
        <v>0</v>
      </c>
      <c r="DD15" s="32">
        <v>200</v>
      </c>
      <c r="DE15" s="32">
        <v>150</v>
      </c>
      <c r="DF15" s="32">
        <v>150</v>
      </c>
      <c r="DG15" s="32">
        <v>60</v>
      </c>
      <c r="DH15" s="32">
        <v>100</v>
      </c>
      <c r="DI15" s="32">
        <v>30</v>
      </c>
      <c r="DJ15" s="32">
        <v>10</v>
      </c>
      <c r="DK15" s="32">
        <v>100</v>
      </c>
      <c r="DL15" s="32">
        <v>60</v>
      </c>
      <c r="DM15" s="37">
        <v>130</v>
      </c>
      <c r="DN15" s="37">
        <v>0</v>
      </c>
      <c r="DO15" s="37">
        <v>30</v>
      </c>
      <c r="DP15" s="37">
        <v>20</v>
      </c>
      <c r="DQ15" s="37">
        <v>400</v>
      </c>
      <c r="DR15" s="32">
        <v>70</v>
      </c>
      <c r="DS15" s="37">
        <v>50</v>
      </c>
      <c r="DT15" s="37">
        <v>150</v>
      </c>
      <c r="DU15" s="37">
        <v>30</v>
      </c>
      <c r="DV15" s="37">
        <v>0</v>
      </c>
      <c r="DW15" s="37">
        <v>120</v>
      </c>
      <c r="DX15" s="32">
        <v>0</v>
      </c>
      <c r="DY15" s="32">
        <v>20</v>
      </c>
      <c r="DZ15" s="32">
        <v>20</v>
      </c>
      <c r="EA15" s="32">
        <v>30</v>
      </c>
      <c r="EB15" s="38">
        <v>150</v>
      </c>
      <c r="EC15" s="37">
        <v>100</v>
      </c>
      <c r="ED15" s="37">
        <v>50</v>
      </c>
      <c r="EE15" s="37">
        <v>0</v>
      </c>
      <c r="EF15" s="32">
        <v>0</v>
      </c>
      <c r="EG15" s="37">
        <v>20</v>
      </c>
      <c r="EH15" s="32">
        <v>40</v>
      </c>
      <c r="EI15" s="32">
        <v>40</v>
      </c>
      <c r="EJ15" s="32">
        <v>300</v>
      </c>
      <c r="EK15" s="32">
        <v>20</v>
      </c>
      <c r="EL15" s="32">
        <v>150</v>
      </c>
      <c r="EM15" s="32">
        <v>80</v>
      </c>
      <c r="EN15" s="32">
        <v>40</v>
      </c>
      <c r="EO15" s="32">
        <v>100</v>
      </c>
      <c r="EP15" s="32">
        <v>100</v>
      </c>
      <c r="EQ15" s="32">
        <v>0</v>
      </c>
      <c r="ER15" s="32">
        <v>70</v>
      </c>
      <c r="ES15" s="32">
        <v>50</v>
      </c>
      <c r="ET15" s="32">
        <v>40</v>
      </c>
      <c r="EU15" s="32">
        <v>80</v>
      </c>
      <c r="EV15" s="32">
        <v>100</v>
      </c>
      <c r="EW15" s="37">
        <v>0</v>
      </c>
      <c r="EX15" s="32"/>
      <c r="EY15" s="50">
        <f t="shared" si="0"/>
        <v>12025</v>
      </c>
    </row>
    <row r="16" spans="1:155" s="14" customFormat="1" ht="19.5">
      <c r="A16" s="6">
        <v>9</v>
      </c>
      <c r="B16" s="6" t="s">
        <v>604</v>
      </c>
      <c r="C16" s="7" t="s">
        <v>8</v>
      </c>
      <c r="D16" s="32">
        <v>130</v>
      </c>
      <c r="E16" s="32">
        <v>40</v>
      </c>
      <c r="F16" s="32">
        <v>50</v>
      </c>
      <c r="G16" s="32">
        <v>50</v>
      </c>
      <c r="H16" s="32">
        <v>50</v>
      </c>
      <c r="I16" s="32">
        <v>70</v>
      </c>
      <c r="J16" s="32">
        <v>80</v>
      </c>
      <c r="K16" s="32">
        <v>80</v>
      </c>
      <c r="L16" s="32">
        <v>25</v>
      </c>
      <c r="M16" s="32">
        <v>50</v>
      </c>
      <c r="N16" s="32">
        <v>30</v>
      </c>
      <c r="O16" s="32">
        <v>80</v>
      </c>
      <c r="P16" s="32">
        <v>40</v>
      </c>
      <c r="Q16" s="32">
        <v>120</v>
      </c>
      <c r="R16" s="32">
        <v>50</v>
      </c>
      <c r="S16" s="32">
        <v>130</v>
      </c>
      <c r="T16" s="32">
        <v>50</v>
      </c>
      <c r="U16" s="32">
        <v>240</v>
      </c>
      <c r="V16" s="32">
        <v>40</v>
      </c>
      <c r="W16" s="32">
        <v>30</v>
      </c>
      <c r="X16" s="32">
        <v>600</v>
      </c>
      <c r="Y16" s="32">
        <v>100</v>
      </c>
      <c r="Z16" s="32">
        <v>60</v>
      </c>
      <c r="AA16" s="32">
        <v>35</v>
      </c>
      <c r="AB16" s="32">
        <v>100</v>
      </c>
      <c r="AC16" s="32">
        <v>20</v>
      </c>
      <c r="AD16" s="32">
        <v>80</v>
      </c>
      <c r="AE16" s="32">
        <v>350</v>
      </c>
      <c r="AF16" s="32">
        <v>60</v>
      </c>
      <c r="AG16" s="32">
        <v>250</v>
      </c>
      <c r="AH16" s="32">
        <v>40</v>
      </c>
      <c r="AI16" s="32">
        <v>100</v>
      </c>
      <c r="AJ16" s="32">
        <v>35</v>
      </c>
      <c r="AK16" s="37">
        <v>100</v>
      </c>
      <c r="AL16" s="37">
        <v>350</v>
      </c>
      <c r="AM16" s="37">
        <v>300</v>
      </c>
      <c r="AN16" s="37">
        <v>50</v>
      </c>
      <c r="AO16" s="37">
        <v>150</v>
      </c>
      <c r="AP16" s="37">
        <v>200</v>
      </c>
      <c r="AQ16" s="37">
        <v>70</v>
      </c>
      <c r="AR16" s="37">
        <v>275</v>
      </c>
      <c r="AS16" s="37">
        <v>200</v>
      </c>
      <c r="AT16" s="32">
        <v>150</v>
      </c>
      <c r="AU16" s="37">
        <v>250</v>
      </c>
      <c r="AV16" s="32">
        <v>350</v>
      </c>
      <c r="AW16" s="37">
        <v>250</v>
      </c>
      <c r="AX16" s="37">
        <v>600</v>
      </c>
      <c r="AY16" s="49">
        <v>100</v>
      </c>
      <c r="AZ16" s="49">
        <v>100</v>
      </c>
      <c r="BA16" s="34">
        <v>200</v>
      </c>
      <c r="BB16" s="49">
        <v>200</v>
      </c>
      <c r="BC16" s="49">
        <v>200</v>
      </c>
      <c r="BD16" s="32">
        <v>60</v>
      </c>
      <c r="BE16" s="32">
        <v>120</v>
      </c>
      <c r="BF16" s="32">
        <v>210</v>
      </c>
      <c r="BG16" s="32">
        <v>120</v>
      </c>
      <c r="BH16" s="32">
        <v>80</v>
      </c>
      <c r="BI16" s="32">
        <v>400</v>
      </c>
      <c r="BJ16" s="32">
        <v>150</v>
      </c>
      <c r="BK16" s="32">
        <v>200</v>
      </c>
      <c r="BL16" s="32">
        <v>70</v>
      </c>
      <c r="BM16" s="32">
        <v>160</v>
      </c>
      <c r="BN16" s="32">
        <v>50</v>
      </c>
      <c r="BO16" s="32">
        <v>200</v>
      </c>
      <c r="BP16" s="36">
        <v>150</v>
      </c>
      <c r="BQ16" s="32">
        <v>300</v>
      </c>
      <c r="BR16" s="32">
        <v>350</v>
      </c>
      <c r="BS16" s="32">
        <v>30</v>
      </c>
      <c r="BT16" s="32">
        <v>200</v>
      </c>
      <c r="BU16" s="32">
        <v>400</v>
      </c>
      <c r="BV16" s="32">
        <v>100</v>
      </c>
      <c r="BW16" s="32">
        <v>250</v>
      </c>
      <c r="BX16" s="32">
        <v>90</v>
      </c>
      <c r="BY16" s="32">
        <v>100</v>
      </c>
      <c r="BZ16" s="32">
        <v>70</v>
      </c>
      <c r="CA16" s="32">
        <v>500</v>
      </c>
      <c r="CB16" s="32">
        <v>1200</v>
      </c>
      <c r="CC16" s="32">
        <v>100</v>
      </c>
      <c r="CD16" s="32">
        <v>500</v>
      </c>
      <c r="CE16" s="32">
        <v>300</v>
      </c>
      <c r="CF16" s="32">
        <v>60</v>
      </c>
      <c r="CG16" s="32">
        <v>80</v>
      </c>
      <c r="CH16" s="32">
        <v>200</v>
      </c>
      <c r="CI16" s="37">
        <v>400</v>
      </c>
      <c r="CJ16" s="37">
        <v>50</v>
      </c>
      <c r="CK16" s="32">
        <v>50</v>
      </c>
      <c r="CL16" s="32">
        <v>140</v>
      </c>
      <c r="CM16" s="32">
        <v>30</v>
      </c>
      <c r="CN16" s="32">
        <v>90</v>
      </c>
      <c r="CO16" s="32">
        <v>20</v>
      </c>
      <c r="CP16" s="32">
        <v>80</v>
      </c>
      <c r="CQ16" s="32">
        <v>150</v>
      </c>
      <c r="CR16" s="32">
        <v>100</v>
      </c>
      <c r="CS16" s="32">
        <v>50</v>
      </c>
      <c r="CT16" s="32">
        <v>30</v>
      </c>
      <c r="CU16" s="32">
        <v>80</v>
      </c>
      <c r="CV16" s="32">
        <v>220</v>
      </c>
      <c r="CW16" s="32">
        <v>400</v>
      </c>
      <c r="CX16" s="32">
        <v>60</v>
      </c>
      <c r="CY16" s="32">
        <v>150</v>
      </c>
      <c r="CZ16" s="32">
        <v>60</v>
      </c>
      <c r="DA16" s="32">
        <v>400</v>
      </c>
      <c r="DB16" s="32">
        <v>250</v>
      </c>
      <c r="DC16" s="32">
        <v>80</v>
      </c>
      <c r="DD16" s="32">
        <v>150</v>
      </c>
      <c r="DE16" s="32">
        <v>350</v>
      </c>
      <c r="DF16" s="32">
        <v>400</v>
      </c>
      <c r="DG16" s="32">
        <v>120</v>
      </c>
      <c r="DH16" s="32">
        <v>50</v>
      </c>
      <c r="DI16" s="32">
        <v>25</v>
      </c>
      <c r="DJ16" s="32">
        <v>10</v>
      </c>
      <c r="DK16" s="32">
        <v>120</v>
      </c>
      <c r="DL16" s="32">
        <v>120</v>
      </c>
      <c r="DM16" s="37">
        <v>230</v>
      </c>
      <c r="DN16" s="37">
        <v>40</v>
      </c>
      <c r="DO16" s="37">
        <v>200</v>
      </c>
      <c r="DP16" s="37">
        <v>150</v>
      </c>
      <c r="DQ16" s="37">
        <v>100</v>
      </c>
      <c r="DR16" s="32">
        <v>100</v>
      </c>
      <c r="DS16" s="37">
        <v>80</v>
      </c>
      <c r="DT16" s="37">
        <v>100</v>
      </c>
      <c r="DU16" s="37">
        <v>50</v>
      </c>
      <c r="DV16" s="37">
        <v>60</v>
      </c>
      <c r="DW16" s="37">
        <v>80</v>
      </c>
      <c r="DX16" s="32">
        <v>200</v>
      </c>
      <c r="DY16" s="32">
        <v>80</v>
      </c>
      <c r="DZ16" s="32">
        <v>80</v>
      </c>
      <c r="EA16" s="32">
        <v>80</v>
      </c>
      <c r="EB16" s="38">
        <v>250</v>
      </c>
      <c r="EC16" s="37">
        <v>200</v>
      </c>
      <c r="ED16" s="37">
        <v>100</v>
      </c>
      <c r="EE16" s="37">
        <v>100</v>
      </c>
      <c r="EF16" s="32">
        <v>200</v>
      </c>
      <c r="EG16" s="37">
        <v>20</v>
      </c>
      <c r="EH16" s="32">
        <v>40</v>
      </c>
      <c r="EI16" s="32">
        <v>30</v>
      </c>
      <c r="EJ16" s="32">
        <v>150</v>
      </c>
      <c r="EK16" s="32">
        <v>80</v>
      </c>
      <c r="EL16" s="32">
        <v>150</v>
      </c>
      <c r="EM16" s="32">
        <v>110</v>
      </c>
      <c r="EN16" s="32">
        <v>100</v>
      </c>
      <c r="EO16" s="32">
        <v>65</v>
      </c>
      <c r="EP16" s="32">
        <v>60</v>
      </c>
      <c r="EQ16" s="32">
        <v>50</v>
      </c>
      <c r="ER16" s="32">
        <v>50</v>
      </c>
      <c r="ES16" s="32">
        <v>80</v>
      </c>
      <c r="ET16" s="32">
        <v>70</v>
      </c>
      <c r="EU16" s="32">
        <v>100</v>
      </c>
      <c r="EV16" s="32">
        <v>250</v>
      </c>
      <c r="EW16" s="37">
        <v>120</v>
      </c>
      <c r="EX16" s="32">
        <v>600</v>
      </c>
      <c r="EY16" s="50">
        <v>23000</v>
      </c>
    </row>
    <row r="17" spans="1:155" s="14" customFormat="1" ht="19.5">
      <c r="A17" s="6">
        <v>10</v>
      </c>
      <c r="B17" s="6" t="s">
        <v>606</v>
      </c>
      <c r="C17" s="7" t="s">
        <v>8</v>
      </c>
      <c r="D17" s="32">
        <v>600</v>
      </c>
      <c r="E17" s="32">
        <v>2000</v>
      </c>
      <c r="F17" s="32">
        <v>700</v>
      </c>
      <c r="G17" s="32">
        <v>200</v>
      </c>
      <c r="H17" s="32">
        <v>300</v>
      </c>
      <c r="I17" s="32">
        <v>1000</v>
      </c>
      <c r="J17" s="32">
        <v>1700</v>
      </c>
      <c r="K17" s="32">
        <v>400</v>
      </c>
      <c r="L17" s="32">
        <v>800</v>
      </c>
      <c r="M17" s="32">
        <v>350</v>
      </c>
      <c r="N17" s="32">
        <v>600</v>
      </c>
      <c r="O17" s="32">
        <v>350</v>
      </c>
      <c r="P17" s="32">
        <v>350</v>
      </c>
      <c r="Q17" s="32">
        <v>900</v>
      </c>
      <c r="R17" s="32">
        <v>600</v>
      </c>
      <c r="S17" s="32">
        <v>600</v>
      </c>
      <c r="T17" s="32">
        <v>200</v>
      </c>
      <c r="U17" s="32">
        <v>1000</v>
      </c>
      <c r="V17" s="32">
        <v>500</v>
      </c>
      <c r="W17" s="32">
        <v>300</v>
      </c>
      <c r="X17" s="32">
        <v>1300</v>
      </c>
      <c r="Y17" s="32">
        <v>800</v>
      </c>
      <c r="Z17" s="32">
        <v>300</v>
      </c>
      <c r="AA17" s="32">
        <v>550</v>
      </c>
      <c r="AB17" s="32">
        <v>800</v>
      </c>
      <c r="AC17" s="32">
        <v>350</v>
      </c>
      <c r="AD17" s="32">
        <v>700</v>
      </c>
      <c r="AE17" s="32">
        <v>1000</v>
      </c>
      <c r="AF17" s="32">
        <v>1300</v>
      </c>
      <c r="AG17" s="32">
        <v>1000</v>
      </c>
      <c r="AH17" s="32">
        <v>800</v>
      </c>
      <c r="AI17" s="32">
        <v>1500</v>
      </c>
      <c r="AJ17" s="32">
        <v>200</v>
      </c>
      <c r="AK17" s="37">
        <v>500</v>
      </c>
      <c r="AL17" s="37">
        <v>200</v>
      </c>
      <c r="AM17" s="37">
        <v>700</v>
      </c>
      <c r="AN17" s="37">
        <v>250</v>
      </c>
      <c r="AO17" s="37">
        <v>500</v>
      </c>
      <c r="AP17" s="37">
        <v>900</v>
      </c>
      <c r="AQ17" s="37">
        <v>800</v>
      </c>
      <c r="AR17" s="37">
        <v>800</v>
      </c>
      <c r="AS17" s="37">
        <v>1000</v>
      </c>
      <c r="AT17" s="32">
        <v>2000</v>
      </c>
      <c r="AU17" s="37">
        <v>700</v>
      </c>
      <c r="AV17" s="32">
        <v>800</v>
      </c>
      <c r="AW17" s="37">
        <v>700</v>
      </c>
      <c r="AX17" s="37">
        <v>1500</v>
      </c>
      <c r="AY17" s="49">
        <v>1000</v>
      </c>
      <c r="AZ17" s="49">
        <v>1000</v>
      </c>
      <c r="BA17" s="34">
        <v>2000</v>
      </c>
      <c r="BB17" s="49">
        <v>1500</v>
      </c>
      <c r="BC17" s="49">
        <v>1200</v>
      </c>
      <c r="BD17" s="32">
        <v>150</v>
      </c>
      <c r="BE17" s="32">
        <v>800</v>
      </c>
      <c r="BF17" s="32">
        <v>400</v>
      </c>
      <c r="BG17" s="32">
        <v>300</v>
      </c>
      <c r="BH17" s="32">
        <v>150</v>
      </c>
      <c r="BI17" s="32">
        <v>1200</v>
      </c>
      <c r="BJ17" s="32">
        <v>100</v>
      </c>
      <c r="BK17" s="32">
        <v>800</v>
      </c>
      <c r="BL17" s="32">
        <v>300</v>
      </c>
      <c r="BM17" s="32">
        <v>60</v>
      </c>
      <c r="BN17" s="32">
        <v>30</v>
      </c>
      <c r="BO17" s="32">
        <v>900</v>
      </c>
      <c r="BP17" s="36">
        <v>1200</v>
      </c>
      <c r="BQ17" s="32">
        <v>1500</v>
      </c>
      <c r="BR17" s="32">
        <v>300</v>
      </c>
      <c r="BS17" s="32">
        <v>700</v>
      </c>
      <c r="BT17" s="32">
        <v>500</v>
      </c>
      <c r="BU17" s="32">
        <v>3500</v>
      </c>
      <c r="BV17" s="32">
        <v>1000</v>
      </c>
      <c r="BW17" s="32">
        <v>1500</v>
      </c>
      <c r="BX17" s="32">
        <v>750</v>
      </c>
      <c r="BY17" s="32">
        <v>700</v>
      </c>
      <c r="BZ17" s="32">
        <v>400</v>
      </c>
      <c r="CA17" s="32">
        <v>500</v>
      </c>
      <c r="CB17" s="32">
        <v>1500</v>
      </c>
      <c r="CC17" s="32">
        <v>1400</v>
      </c>
      <c r="CD17" s="32">
        <v>600</v>
      </c>
      <c r="CE17" s="32">
        <v>500</v>
      </c>
      <c r="CF17" s="32">
        <v>1000</v>
      </c>
      <c r="CG17" s="32">
        <v>800</v>
      </c>
      <c r="CH17" s="32">
        <v>600</v>
      </c>
      <c r="CI17" s="37">
        <v>1500</v>
      </c>
      <c r="CJ17" s="37">
        <v>1000</v>
      </c>
      <c r="CK17" s="32">
        <v>700</v>
      </c>
      <c r="CL17" s="32">
        <v>450</v>
      </c>
      <c r="CM17" s="32">
        <v>750</v>
      </c>
      <c r="CN17" s="32">
        <v>1000</v>
      </c>
      <c r="CO17" s="32">
        <v>500</v>
      </c>
      <c r="CP17" s="32">
        <v>1000</v>
      </c>
      <c r="CQ17" s="32">
        <v>500</v>
      </c>
      <c r="CR17" s="32">
        <v>300</v>
      </c>
      <c r="CS17" s="32">
        <v>200</v>
      </c>
      <c r="CT17" s="32">
        <v>320</v>
      </c>
      <c r="CU17" s="32">
        <v>800</v>
      </c>
      <c r="CV17" s="32">
        <v>800</v>
      </c>
      <c r="CW17" s="32">
        <v>1500</v>
      </c>
      <c r="CX17" s="32">
        <v>300</v>
      </c>
      <c r="CY17" s="32">
        <v>500</v>
      </c>
      <c r="CZ17" s="32">
        <v>550</v>
      </c>
      <c r="DA17" s="32">
        <v>1500</v>
      </c>
      <c r="DB17" s="32">
        <v>800</v>
      </c>
      <c r="DC17" s="32">
        <v>700</v>
      </c>
      <c r="DD17" s="32">
        <v>300</v>
      </c>
      <c r="DE17" s="32">
        <v>800</v>
      </c>
      <c r="DF17" s="32">
        <v>600</v>
      </c>
      <c r="DG17" s="32">
        <v>500</v>
      </c>
      <c r="DH17" s="32">
        <v>400</v>
      </c>
      <c r="DI17" s="32">
        <v>200</v>
      </c>
      <c r="DJ17" s="32">
        <v>150</v>
      </c>
      <c r="DK17" s="32">
        <v>500</v>
      </c>
      <c r="DL17" s="32">
        <v>600</v>
      </c>
      <c r="DM17" s="37">
        <v>1000</v>
      </c>
      <c r="DN17" s="37">
        <v>250</v>
      </c>
      <c r="DO17" s="37">
        <v>300</v>
      </c>
      <c r="DP17" s="37">
        <v>500</v>
      </c>
      <c r="DQ17" s="37">
        <v>400</v>
      </c>
      <c r="DR17" s="32">
        <v>500</v>
      </c>
      <c r="DS17" s="37">
        <v>300</v>
      </c>
      <c r="DT17" s="37">
        <v>800</v>
      </c>
      <c r="DU17" s="37">
        <v>250</v>
      </c>
      <c r="DV17" s="37">
        <v>250</v>
      </c>
      <c r="DW17" s="37">
        <v>800</v>
      </c>
      <c r="DX17" s="32">
        <v>300</v>
      </c>
      <c r="DY17" s="32">
        <v>650</v>
      </c>
      <c r="DZ17" s="32">
        <v>650</v>
      </c>
      <c r="EA17" s="32">
        <v>400</v>
      </c>
      <c r="EB17" s="38">
        <v>600</v>
      </c>
      <c r="EC17" s="37">
        <v>1000</v>
      </c>
      <c r="ED17" s="37">
        <v>200</v>
      </c>
      <c r="EE17" s="37">
        <v>250</v>
      </c>
      <c r="EF17" s="32">
        <v>550</v>
      </c>
      <c r="EG17" s="37">
        <v>100</v>
      </c>
      <c r="EH17" s="32">
        <v>450</v>
      </c>
      <c r="EI17" s="32">
        <v>800</v>
      </c>
      <c r="EJ17" s="32">
        <v>1300</v>
      </c>
      <c r="EK17" s="32">
        <v>300</v>
      </c>
      <c r="EL17" s="32">
        <v>450</v>
      </c>
      <c r="EM17" s="32">
        <v>500</v>
      </c>
      <c r="EN17" s="32">
        <v>700</v>
      </c>
      <c r="EO17" s="32">
        <v>800</v>
      </c>
      <c r="EP17" s="32">
        <v>600</v>
      </c>
      <c r="EQ17" s="32">
        <v>500</v>
      </c>
      <c r="ER17" s="32">
        <v>250</v>
      </c>
      <c r="ES17" s="32">
        <v>500</v>
      </c>
      <c r="ET17" s="32">
        <v>950</v>
      </c>
      <c r="EU17" s="32">
        <v>1200</v>
      </c>
      <c r="EV17" s="32">
        <v>200</v>
      </c>
      <c r="EW17" s="37">
        <v>1100</v>
      </c>
      <c r="EX17" s="32">
        <v>4000</v>
      </c>
      <c r="EY17" s="50">
        <v>110610</v>
      </c>
    </row>
    <row r="18" spans="1:155" s="14" customFormat="1" ht="19.5">
      <c r="A18" s="6">
        <v>11</v>
      </c>
      <c r="B18" s="6" t="s">
        <v>608</v>
      </c>
      <c r="C18" s="7" t="s">
        <v>8</v>
      </c>
      <c r="D18" s="32">
        <v>150</v>
      </c>
      <c r="E18" s="32">
        <v>200</v>
      </c>
      <c r="F18" s="32"/>
      <c r="G18" s="32">
        <v>100</v>
      </c>
      <c r="H18" s="32">
        <v>30</v>
      </c>
      <c r="I18" s="32">
        <v>0</v>
      </c>
      <c r="J18" s="32">
        <v>100</v>
      </c>
      <c r="K18" s="32">
        <v>48</v>
      </c>
      <c r="L18" s="32">
        <v>0</v>
      </c>
      <c r="M18" s="32">
        <v>20</v>
      </c>
      <c r="N18" s="32"/>
      <c r="O18" s="32">
        <v>50</v>
      </c>
      <c r="P18" s="32">
        <v>50</v>
      </c>
      <c r="Q18" s="32"/>
      <c r="R18" s="32">
        <v>100</v>
      </c>
      <c r="S18" s="32">
        <v>200</v>
      </c>
      <c r="T18" s="32">
        <v>10</v>
      </c>
      <c r="U18" s="32">
        <v>200</v>
      </c>
      <c r="V18" s="32"/>
      <c r="W18" s="32">
        <v>30</v>
      </c>
      <c r="X18" s="32"/>
      <c r="Y18" s="32">
        <v>50</v>
      </c>
      <c r="Z18" s="32"/>
      <c r="AA18" s="32">
        <v>250</v>
      </c>
      <c r="AB18" s="32">
        <v>200</v>
      </c>
      <c r="AC18" s="32">
        <v>70</v>
      </c>
      <c r="AD18" s="32">
        <v>100</v>
      </c>
      <c r="AE18" s="32">
        <v>250</v>
      </c>
      <c r="AF18" s="32"/>
      <c r="AG18" s="32">
        <v>150</v>
      </c>
      <c r="AH18" s="32"/>
      <c r="AI18" s="32">
        <v>220</v>
      </c>
      <c r="AJ18" s="32">
        <v>50</v>
      </c>
      <c r="AK18" s="37">
        <v>200</v>
      </c>
      <c r="AL18" s="37">
        <v>200</v>
      </c>
      <c r="AM18" s="37">
        <v>50</v>
      </c>
      <c r="AN18" s="37">
        <v>250</v>
      </c>
      <c r="AO18" s="37">
        <v>170</v>
      </c>
      <c r="AP18" s="37">
        <v>200</v>
      </c>
      <c r="AQ18" s="37">
        <v>200</v>
      </c>
      <c r="AR18" s="37">
        <v>100</v>
      </c>
      <c r="AS18" s="37">
        <v>120</v>
      </c>
      <c r="AT18" s="32">
        <v>500</v>
      </c>
      <c r="AU18" s="37">
        <v>250</v>
      </c>
      <c r="AV18" s="32">
        <v>50</v>
      </c>
      <c r="AW18" s="37">
        <v>400</v>
      </c>
      <c r="AX18" s="37">
        <v>200</v>
      </c>
      <c r="AY18" s="49">
        <v>30</v>
      </c>
      <c r="AZ18" s="49"/>
      <c r="BA18" s="34">
        <v>0</v>
      </c>
      <c r="BB18" s="49">
        <v>30</v>
      </c>
      <c r="BC18" s="49">
        <v>50</v>
      </c>
      <c r="BD18" s="32">
        <v>220</v>
      </c>
      <c r="BE18" s="32">
        <v>150</v>
      </c>
      <c r="BF18" s="32">
        <v>160</v>
      </c>
      <c r="BG18" s="32">
        <v>150</v>
      </c>
      <c r="BH18" s="32">
        <v>150</v>
      </c>
      <c r="BI18" s="32">
        <v>600</v>
      </c>
      <c r="BJ18" s="32">
        <v>80</v>
      </c>
      <c r="BK18" s="32">
        <v>300</v>
      </c>
      <c r="BL18" s="32">
        <v>80</v>
      </c>
      <c r="BM18" s="32">
        <v>300</v>
      </c>
      <c r="BN18" s="32">
        <v>160</v>
      </c>
      <c r="BO18" s="32">
        <v>120</v>
      </c>
      <c r="BP18" s="36">
        <v>100</v>
      </c>
      <c r="BQ18" s="32">
        <v>200</v>
      </c>
      <c r="BR18" s="32">
        <v>50</v>
      </c>
      <c r="BS18" s="32">
        <v>80</v>
      </c>
      <c r="BT18" s="32">
        <v>170</v>
      </c>
      <c r="BU18" s="32">
        <v>500</v>
      </c>
      <c r="BV18" s="32">
        <v>100</v>
      </c>
      <c r="BW18" s="32">
        <v>100</v>
      </c>
      <c r="BX18" s="32">
        <v>60</v>
      </c>
      <c r="BY18" s="32">
        <v>150</v>
      </c>
      <c r="BZ18" s="32">
        <v>40</v>
      </c>
      <c r="CA18" s="32">
        <v>600</v>
      </c>
      <c r="CB18" s="32">
        <v>100</v>
      </c>
      <c r="CC18" s="32"/>
      <c r="CD18" s="32">
        <v>300</v>
      </c>
      <c r="CE18" s="32">
        <v>30</v>
      </c>
      <c r="CF18" s="32"/>
      <c r="CG18" s="32">
        <v>100</v>
      </c>
      <c r="CH18" s="32">
        <v>250</v>
      </c>
      <c r="CI18" s="37">
        <v>100</v>
      </c>
      <c r="CJ18" s="37">
        <v>300</v>
      </c>
      <c r="CK18" s="32">
        <v>25</v>
      </c>
      <c r="CL18" s="32">
        <v>250</v>
      </c>
      <c r="CM18" s="32">
        <v>0</v>
      </c>
      <c r="CN18" s="32">
        <v>150</v>
      </c>
      <c r="CO18" s="32">
        <v>40</v>
      </c>
      <c r="CP18" s="32">
        <v>150</v>
      </c>
      <c r="CQ18" s="32">
        <v>160</v>
      </c>
      <c r="CR18" s="32">
        <v>100</v>
      </c>
      <c r="CS18" s="32">
        <v>100</v>
      </c>
      <c r="CT18" s="32">
        <v>160</v>
      </c>
      <c r="CU18" s="32">
        <v>100</v>
      </c>
      <c r="CV18" s="32">
        <v>200</v>
      </c>
      <c r="CW18" s="32">
        <v>800</v>
      </c>
      <c r="CX18" s="32">
        <v>130</v>
      </c>
      <c r="CY18" s="32">
        <v>200</v>
      </c>
      <c r="CZ18" s="32">
        <v>30</v>
      </c>
      <c r="DA18" s="32">
        <v>800</v>
      </c>
      <c r="DB18" s="32">
        <v>0</v>
      </c>
      <c r="DC18" s="32">
        <v>500</v>
      </c>
      <c r="DD18" s="32">
        <v>150</v>
      </c>
      <c r="DE18" s="32">
        <v>550</v>
      </c>
      <c r="DF18" s="32">
        <v>500</v>
      </c>
      <c r="DG18" s="32">
        <v>120</v>
      </c>
      <c r="DH18" s="32">
        <v>200</v>
      </c>
      <c r="DI18" s="32">
        <v>30</v>
      </c>
      <c r="DJ18" s="32">
        <v>0</v>
      </c>
      <c r="DK18" s="32">
        <v>170</v>
      </c>
      <c r="DL18" s="32">
        <v>80</v>
      </c>
      <c r="DM18" s="37">
        <v>0</v>
      </c>
      <c r="DN18" s="37">
        <v>0</v>
      </c>
      <c r="DO18" s="37">
        <v>0</v>
      </c>
      <c r="DP18" s="37">
        <v>0</v>
      </c>
      <c r="DQ18" s="37">
        <v>1000</v>
      </c>
      <c r="DR18" s="32">
        <v>200</v>
      </c>
      <c r="DS18" s="37">
        <v>0</v>
      </c>
      <c r="DT18" s="37">
        <v>0</v>
      </c>
      <c r="DU18" s="37">
        <v>60</v>
      </c>
      <c r="DV18" s="37">
        <v>70</v>
      </c>
      <c r="DW18" s="37">
        <v>80</v>
      </c>
      <c r="DX18" s="32">
        <v>0</v>
      </c>
      <c r="DY18" s="32">
        <v>80</v>
      </c>
      <c r="DZ18" s="32">
        <v>80</v>
      </c>
      <c r="EA18" s="32">
        <v>120</v>
      </c>
      <c r="EB18" s="38">
        <v>150</v>
      </c>
      <c r="EC18" s="37">
        <v>50</v>
      </c>
      <c r="ED18" s="37">
        <v>300</v>
      </c>
      <c r="EE18" s="37">
        <v>0</v>
      </c>
      <c r="EF18" s="32">
        <v>0</v>
      </c>
      <c r="EG18" s="37">
        <v>10</v>
      </c>
      <c r="EH18" s="32">
        <v>60</v>
      </c>
      <c r="EI18" s="32">
        <v>180</v>
      </c>
      <c r="EJ18" s="32">
        <v>400</v>
      </c>
      <c r="EK18" s="32">
        <v>80</v>
      </c>
      <c r="EL18" s="32">
        <v>100</v>
      </c>
      <c r="EM18" s="32">
        <v>60</v>
      </c>
      <c r="EN18" s="32">
        <v>100</v>
      </c>
      <c r="EO18" s="32">
        <v>0</v>
      </c>
      <c r="EP18" s="32">
        <v>0</v>
      </c>
      <c r="EQ18" s="32">
        <v>120</v>
      </c>
      <c r="ER18" s="32">
        <v>25</v>
      </c>
      <c r="ES18" s="32">
        <v>180</v>
      </c>
      <c r="ET18" s="32">
        <v>110</v>
      </c>
      <c r="EU18" s="32">
        <v>38</v>
      </c>
      <c r="EV18" s="32">
        <v>150</v>
      </c>
      <c r="EW18" s="37">
        <v>0</v>
      </c>
      <c r="EX18" s="32"/>
      <c r="EY18" s="50">
        <v>20926</v>
      </c>
    </row>
    <row r="19" spans="1:155" ht="58.5">
      <c r="A19" s="6">
        <v>12</v>
      </c>
      <c r="B19" s="6" t="s">
        <v>572</v>
      </c>
      <c r="C19" s="7" t="s">
        <v>8</v>
      </c>
      <c r="D19" s="32">
        <v>100</v>
      </c>
      <c r="E19" s="32">
        <v>250</v>
      </c>
      <c r="F19" s="32"/>
      <c r="G19" s="32">
        <v>100</v>
      </c>
      <c r="H19" s="32">
        <v>60</v>
      </c>
      <c r="I19" s="32">
        <v>150</v>
      </c>
      <c r="J19" s="32">
        <v>150</v>
      </c>
      <c r="K19" s="32"/>
      <c r="L19" s="32">
        <v>100</v>
      </c>
      <c r="M19" s="32">
        <v>30</v>
      </c>
      <c r="N19" s="32">
        <v>50</v>
      </c>
      <c r="O19" s="32">
        <v>30</v>
      </c>
      <c r="P19" s="32">
        <v>70</v>
      </c>
      <c r="Q19" s="32">
        <v>200</v>
      </c>
      <c r="R19" s="32">
        <v>100</v>
      </c>
      <c r="S19" s="32">
        <v>80</v>
      </c>
      <c r="T19" s="32">
        <v>50</v>
      </c>
      <c r="U19" s="32">
        <v>100</v>
      </c>
      <c r="V19" s="32">
        <v>150</v>
      </c>
      <c r="W19" s="32">
        <v>40</v>
      </c>
      <c r="X19" s="32">
        <v>350</v>
      </c>
      <c r="Y19" s="32">
        <v>30</v>
      </c>
      <c r="Z19" s="32">
        <v>60</v>
      </c>
      <c r="AA19" s="32">
        <v>70</v>
      </c>
      <c r="AB19" s="32">
        <v>100</v>
      </c>
      <c r="AC19" s="32">
        <v>50</v>
      </c>
      <c r="AD19" s="32">
        <v>70</v>
      </c>
      <c r="AE19" s="32">
        <v>200</v>
      </c>
      <c r="AF19" s="32">
        <v>50</v>
      </c>
      <c r="AG19" s="32">
        <v>300</v>
      </c>
      <c r="AH19" s="32">
        <v>150</v>
      </c>
      <c r="AI19" s="32">
        <v>300</v>
      </c>
      <c r="AJ19" s="32">
        <v>30</v>
      </c>
      <c r="AK19" s="37">
        <v>100</v>
      </c>
      <c r="AL19" s="37">
        <v>250</v>
      </c>
      <c r="AM19" s="37">
        <v>80</v>
      </c>
      <c r="AN19" s="37">
        <v>100</v>
      </c>
      <c r="AO19" s="37">
        <v>140</v>
      </c>
      <c r="AP19" s="37">
        <v>150</v>
      </c>
      <c r="AQ19" s="37">
        <v>50</v>
      </c>
      <c r="AR19" s="37">
        <v>100</v>
      </c>
      <c r="AS19" s="37">
        <v>150</v>
      </c>
      <c r="AT19" s="32">
        <v>200</v>
      </c>
      <c r="AU19" s="37">
        <v>200</v>
      </c>
      <c r="AV19" s="32">
        <v>100</v>
      </c>
      <c r="AW19" s="37">
        <v>150</v>
      </c>
      <c r="AX19" s="37">
        <v>200</v>
      </c>
      <c r="AY19" s="49">
        <v>100</v>
      </c>
      <c r="AZ19" s="49">
        <v>160</v>
      </c>
      <c r="BA19" s="34">
        <v>0</v>
      </c>
      <c r="BB19" s="49">
        <v>100</v>
      </c>
      <c r="BC19" s="49">
        <v>200</v>
      </c>
      <c r="BD19" s="32">
        <v>50</v>
      </c>
      <c r="BE19" s="32">
        <v>120</v>
      </c>
      <c r="BF19" s="32">
        <v>30</v>
      </c>
      <c r="BG19" s="32">
        <v>0</v>
      </c>
      <c r="BH19" s="32">
        <v>60</v>
      </c>
      <c r="BI19" s="32">
        <v>400</v>
      </c>
      <c r="BJ19" s="32">
        <v>50</v>
      </c>
      <c r="BK19" s="32">
        <v>300</v>
      </c>
      <c r="BL19" s="32">
        <v>100</v>
      </c>
      <c r="BM19" s="32">
        <v>0</v>
      </c>
      <c r="BN19" s="32">
        <v>0</v>
      </c>
      <c r="BO19" s="32">
        <v>300</v>
      </c>
      <c r="BP19" s="36">
        <v>300</v>
      </c>
      <c r="BQ19" s="32">
        <v>300</v>
      </c>
      <c r="BR19" s="32">
        <v>100</v>
      </c>
      <c r="BS19" s="32">
        <v>50</v>
      </c>
      <c r="BT19" s="32">
        <v>150</v>
      </c>
      <c r="BU19" s="32">
        <v>1500</v>
      </c>
      <c r="BV19" s="32">
        <v>100</v>
      </c>
      <c r="BW19" s="32">
        <v>200</v>
      </c>
      <c r="BX19" s="32">
        <v>100</v>
      </c>
      <c r="BY19" s="32">
        <v>300</v>
      </c>
      <c r="BZ19" s="32">
        <v>60</v>
      </c>
      <c r="CA19" s="32">
        <v>200</v>
      </c>
      <c r="CB19" s="32">
        <v>200</v>
      </c>
      <c r="CC19" s="32">
        <v>100</v>
      </c>
      <c r="CD19" s="32">
        <v>200</v>
      </c>
      <c r="CE19" s="32">
        <v>50</v>
      </c>
      <c r="CF19" s="32">
        <v>200</v>
      </c>
      <c r="CG19" s="32">
        <v>100</v>
      </c>
      <c r="CH19" s="32">
        <v>100</v>
      </c>
      <c r="CI19" s="37">
        <v>300</v>
      </c>
      <c r="CJ19" s="37">
        <v>200</v>
      </c>
      <c r="CK19" s="32">
        <v>300</v>
      </c>
      <c r="CL19" s="32">
        <v>120</v>
      </c>
      <c r="CM19" s="32">
        <v>100</v>
      </c>
      <c r="CN19" s="32">
        <v>100</v>
      </c>
      <c r="CO19" s="32">
        <v>50</v>
      </c>
      <c r="CP19" s="32">
        <v>200</v>
      </c>
      <c r="CQ19" s="32">
        <v>100</v>
      </c>
      <c r="CR19" s="32">
        <v>150</v>
      </c>
      <c r="CS19" s="32">
        <v>50</v>
      </c>
      <c r="CT19" s="32">
        <v>100</v>
      </c>
      <c r="CU19" s="32">
        <v>200</v>
      </c>
      <c r="CV19" s="32">
        <v>220</v>
      </c>
      <c r="CW19" s="32">
        <v>0</v>
      </c>
      <c r="CX19" s="32">
        <v>100</v>
      </c>
      <c r="CY19" s="32">
        <v>50</v>
      </c>
      <c r="CZ19" s="32">
        <v>50</v>
      </c>
      <c r="DA19" s="32">
        <v>200</v>
      </c>
      <c r="DB19" s="32">
        <v>0</v>
      </c>
      <c r="DC19" s="32">
        <v>0</v>
      </c>
      <c r="DD19" s="32">
        <v>150</v>
      </c>
      <c r="DE19" s="32">
        <v>250</v>
      </c>
      <c r="DF19" s="32">
        <v>150</v>
      </c>
      <c r="DG19" s="32">
        <v>150</v>
      </c>
      <c r="DH19" s="32">
        <v>150</v>
      </c>
      <c r="DI19" s="32">
        <v>30</v>
      </c>
      <c r="DJ19" s="32">
        <v>10</v>
      </c>
      <c r="DK19" s="32">
        <v>100</v>
      </c>
      <c r="DL19" s="32">
        <v>50</v>
      </c>
      <c r="DM19" s="37">
        <v>300</v>
      </c>
      <c r="DN19" s="37">
        <v>10</v>
      </c>
      <c r="DO19" s="37">
        <v>150</v>
      </c>
      <c r="DP19" s="37">
        <v>100</v>
      </c>
      <c r="DQ19" s="37">
        <v>300</v>
      </c>
      <c r="DR19" s="32">
        <v>80</v>
      </c>
      <c r="DS19" s="37">
        <v>80</v>
      </c>
      <c r="DT19" s="37">
        <v>100</v>
      </c>
      <c r="DU19" s="37">
        <v>20</v>
      </c>
      <c r="DV19" s="37">
        <v>40</v>
      </c>
      <c r="DW19" s="37">
        <v>80</v>
      </c>
      <c r="DX19" s="32">
        <v>150</v>
      </c>
      <c r="DY19" s="32">
        <v>100</v>
      </c>
      <c r="DZ19" s="32">
        <v>100</v>
      </c>
      <c r="EA19" s="32">
        <v>100</v>
      </c>
      <c r="EB19" s="38">
        <v>100</v>
      </c>
      <c r="EC19" s="37">
        <v>400</v>
      </c>
      <c r="ED19" s="37">
        <v>50</v>
      </c>
      <c r="EE19" s="37">
        <v>80</v>
      </c>
      <c r="EF19" s="32">
        <v>100</v>
      </c>
      <c r="EG19" s="37">
        <v>0</v>
      </c>
      <c r="EH19" s="32">
        <v>100</v>
      </c>
      <c r="EI19" s="32">
        <v>80</v>
      </c>
      <c r="EJ19" s="32">
        <v>200</v>
      </c>
      <c r="EK19" s="32">
        <v>100</v>
      </c>
      <c r="EL19" s="32">
        <v>100</v>
      </c>
      <c r="EM19" s="32">
        <v>80</v>
      </c>
      <c r="EN19" s="32">
        <v>60</v>
      </c>
      <c r="EO19" s="32">
        <v>150</v>
      </c>
      <c r="EP19" s="32">
        <v>100</v>
      </c>
      <c r="EQ19" s="32">
        <v>100</v>
      </c>
      <c r="ER19" s="32">
        <v>50</v>
      </c>
      <c r="ES19" s="32">
        <v>80</v>
      </c>
      <c r="ET19" s="32">
        <v>70</v>
      </c>
      <c r="EU19" s="32">
        <v>200</v>
      </c>
      <c r="EV19" s="32">
        <v>100</v>
      </c>
      <c r="EW19" s="37">
        <v>150</v>
      </c>
      <c r="EX19" s="32">
        <v>500</v>
      </c>
      <c r="EY19" s="50">
        <f t="shared" si="0"/>
        <v>20110</v>
      </c>
    </row>
    <row r="20" spans="1:155" ht="19.5">
      <c r="A20" s="6">
        <v>13</v>
      </c>
      <c r="B20" s="6" t="s">
        <v>573</v>
      </c>
      <c r="C20" s="7" t="s">
        <v>8</v>
      </c>
      <c r="D20" s="32">
        <v>30</v>
      </c>
      <c r="E20" s="32">
        <v>18</v>
      </c>
      <c r="F20" s="32">
        <v>50</v>
      </c>
      <c r="G20" s="32">
        <v>30</v>
      </c>
      <c r="H20" s="32">
        <v>15</v>
      </c>
      <c r="I20" s="32">
        <v>100</v>
      </c>
      <c r="J20" s="32">
        <v>50</v>
      </c>
      <c r="K20" s="32">
        <v>20</v>
      </c>
      <c r="L20" s="32">
        <v>30</v>
      </c>
      <c r="M20" s="32">
        <v>25</v>
      </c>
      <c r="N20" s="32">
        <v>20</v>
      </c>
      <c r="O20" s="32">
        <v>45</v>
      </c>
      <c r="P20" s="32">
        <v>13</v>
      </c>
      <c r="Q20" s="32">
        <v>40</v>
      </c>
      <c r="R20" s="32">
        <v>25</v>
      </c>
      <c r="S20" s="32">
        <v>28</v>
      </c>
      <c r="T20" s="32">
        <v>20</v>
      </c>
      <c r="U20" s="32">
        <v>48</v>
      </c>
      <c r="V20" s="32">
        <v>20</v>
      </c>
      <c r="W20" s="32">
        <v>11</v>
      </c>
      <c r="X20" s="32">
        <v>450</v>
      </c>
      <c r="Y20" s="32">
        <v>25</v>
      </c>
      <c r="Z20" s="32">
        <v>10</v>
      </c>
      <c r="AA20" s="32">
        <v>20</v>
      </c>
      <c r="AB20" s="32">
        <v>70</v>
      </c>
      <c r="AC20" s="32">
        <v>20</v>
      </c>
      <c r="AD20" s="32">
        <v>50</v>
      </c>
      <c r="AE20" s="32">
        <v>50</v>
      </c>
      <c r="AF20" s="32">
        <v>20</v>
      </c>
      <c r="AG20" s="32">
        <v>75</v>
      </c>
      <c r="AH20" s="32">
        <v>50</v>
      </c>
      <c r="AI20" s="32">
        <v>60</v>
      </c>
      <c r="AJ20" s="32">
        <v>45</v>
      </c>
      <c r="AK20" s="37">
        <v>30</v>
      </c>
      <c r="AL20" s="37">
        <v>30</v>
      </c>
      <c r="AM20" s="37">
        <v>40</v>
      </c>
      <c r="AN20" s="37">
        <v>20</v>
      </c>
      <c r="AO20" s="37">
        <v>40</v>
      </c>
      <c r="AP20" s="37">
        <v>150</v>
      </c>
      <c r="AQ20" s="37">
        <v>50</v>
      </c>
      <c r="AR20" s="37">
        <v>50</v>
      </c>
      <c r="AS20" s="37">
        <v>40</v>
      </c>
      <c r="AT20" s="32">
        <v>30</v>
      </c>
      <c r="AU20" s="37">
        <v>100</v>
      </c>
      <c r="AV20" s="32">
        <v>40</v>
      </c>
      <c r="AW20" s="37">
        <v>30</v>
      </c>
      <c r="AX20" s="37">
        <v>20</v>
      </c>
      <c r="AY20" s="49">
        <v>25</v>
      </c>
      <c r="AZ20" s="49">
        <v>50</v>
      </c>
      <c r="BA20" s="34">
        <v>50</v>
      </c>
      <c r="BB20" s="49">
        <v>50</v>
      </c>
      <c r="BC20" s="49">
        <v>35</v>
      </c>
      <c r="BD20" s="32">
        <v>12</v>
      </c>
      <c r="BE20" s="32">
        <v>20</v>
      </c>
      <c r="BF20" s="32">
        <v>0</v>
      </c>
      <c r="BG20" s="32">
        <v>15</v>
      </c>
      <c r="BH20" s="32">
        <v>30</v>
      </c>
      <c r="BI20" s="32">
        <v>100</v>
      </c>
      <c r="BJ20" s="32">
        <v>12</v>
      </c>
      <c r="BK20" s="32">
        <v>70</v>
      </c>
      <c r="BL20" s="32">
        <v>20</v>
      </c>
      <c r="BM20" s="32">
        <v>3</v>
      </c>
      <c r="BN20" s="32">
        <v>2</v>
      </c>
      <c r="BO20" s="32">
        <v>80</v>
      </c>
      <c r="BP20" s="36">
        <v>200</v>
      </c>
      <c r="BQ20" s="32">
        <v>50</v>
      </c>
      <c r="BR20" s="32">
        <v>75</v>
      </c>
      <c r="BS20" s="32">
        <v>40</v>
      </c>
      <c r="BT20" s="32">
        <v>35</v>
      </c>
      <c r="BU20" s="32">
        <v>150</v>
      </c>
      <c r="BV20" s="32">
        <v>25</v>
      </c>
      <c r="BW20" s="32">
        <v>30</v>
      </c>
      <c r="BX20" s="32">
        <v>12</v>
      </c>
      <c r="BY20" s="32">
        <v>30</v>
      </c>
      <c r="BZ20" s="32">
        <v>70</v>
      </c>
      <c r="CA20" s="32">
        <v>60</v>
      </c>
      <c r="CB20" s="32">
        <v>150</v>
      </c>
      <c r="CC20" s="32">
        <v>60</v>
      </c>
      <c r="CD20" s="32">
        <v>50</v>
      </c>
      <c r="CE20" s="32">
        <v>50</v>
      </c>
      <c r="CF20" s="32">
        <v>100</v>
      </c>
      <c r="CG20" s="32">
        <v>50</v>
      </c>
      <c r="CH20" s="32">
        <v>25</v>
      </c>
      <c r="CI20" s="37">
        <v>100</v>
      </c>
      <c r="CJ20" s="37">
        <v>75</v>
      </c>
      <c r="CK20" s="32">
        <v>45</v>
      </c>
      <c r="CL20" s="32">
        <v>15</v>
      </c>
      <c r="CM20" s="32">
        <v>30</v>
      </c>
      <c r="CN20" s="32">
        <v>30</v>
      </c>
      <c r="CO20" s="32">
        <v>30</v>
      </c>
      <c r="CP20" s="32">
        <v>60</v>
      </c>
      <c r="CQ20" s="32">
        <v>20</v>
      </c>
      <c r="CR20" s="32">
        <v>125</v>
      </c>
      <c r="CS20" s="32">
        <v>25</v>
      </c>
      <c r="CT20" s="32">
        <v>18</v>
      </c>
      <c r="CU20" s="32">
        <v>10</v>
      </c>
      <c r="CV20" s="32">
        <v>45</v>
      </c>
      <c r="CW20" s="32">
        <v>100</v>
      </c>
      <c r="CX20" s="32">
        <v>20</v>
      </c>
      <c r="CY20" s="32">
        <v>50</v>
      </c>
      <c r="CZ20" s="32">
        <v>50</v>
      </c>
      <c r="DA20" s="32">
        <v>100</v>
      </c>
      <c r="DB20" s="32">
        <v>250</v>
      </c>
      <c r="DC20" s="32">
        <v>50</v>
      </c>
      <c r="DD20" s="32">
        <v>30</v>
      </c>
      <c r="DE20" s="32">
        <v>50</v>
      </c>
      <c r="DF20" s="32">
        <v>30</v>
      </c>
      <c r="DG20" s="32">
        <v>30</v>
      </c>
      <c r="DH20" s="32">
        <v>25</v>
      </c>
      <c r="DI20" s="32">
        <v>15</v>
      </c>
      <c r="DJ20" s="32">
        <v>6</v>
      </c>
      <c r="DK20" s="32">
        <v>50</v>
      </c>
      <c r="DL20" s="32">
        <v>35</v>
      </c>
      <c r="DM20" s="37">
        <v>60</v>
      </c>
      <c r="DN20" s="37">
        <v>0</v>
      </c>
      <c r="DO20" s="37">
        <v>25</v>
      </c>
      <c r="DP20" s="37">
        <v>15</v>
      </c>
      <c r="DQ20" s="37">
        <v>5</v>
      </c>
      <c r="DR20" s="32">
        <v>20</v>
      </c>
      <c r="DS20" s="37">
        <v>40</v>
      </c>
      <c r="DT20" s="37">
        <v>100</v>
      </c>
      <c r="DU20" s="37">
        <v>20</v>
      </c>
      <c r="DV20" s="37">
        <v>20</v>
      </c>
      <c r="DW20" s="37">
        <v>30</v>
      </c>
      <c r="DX20" s="32">
        <v>10</v>
      </c>
      <c r="DY20" s="32">
        <v>35</v>
      </c>
      <c r="DZ20" s="32">
        <v>35</v>
      </c>
      <c r="EA20" s="32">
        <v>5</v>
      </c>
      <c r="EB20" s="38">
        <v>20</v>
      </c>
      <c r="EC20" s="37">
        <v>60</v>
      </c>
      <c r="ED20" s="37">
        <v>30</v>
      </c>
      <c r="EE20" s="37">
        <v>40</v>
      </c>
      <c r="EF20" s="32">
        <v>36</v>
      </c>
      <c r="EG20" s="37">
        <v>0</v>
      </c>
      <c r="EH20" s="32">
        <v>40</v>
      </c>
      <c r="EI20" s="32">
        <v>30</v>
      </c>
      <c r="EJ20" s="32">
        <v>30</v>
      </c>
      <c r="EK20" s="32">
        <v>30</v>
      </c>
      <c r="EL20" s="32">
        <v>10</v>
      </c>
      <c r="EM20" s="32">
        <v>8</v>
      </c>
      <c r="EN20" s="32">
        <v>20</v>
      </c>
      <c r="EO20" s="32">
        <v>20</v>
      </c>
      <c r="EP20" s="32">
        <v>20</v>
      </c>
      <c r="EQ20" s="32">
        <v>15</v>
      </c>
      <c r="ER20" s="32">
        <v>5</v>
      </c>
      <c r="ES20" s="32">
        <v>50</v>
      </c>
      <c r="ET20" s="32">
        <v>40</v>
      </c>
      <c r="EU20" s="32">
        <v>20</v>
      </c>
      <c r="EV20" s="32">
        <v>20</v>
      </c>
      <c r="EW20" s="37">
        <v>16</v>
      </c>
      <c r="EX20" s="32">
        <v>240</v>
      </c>
      <c r="EY20" s="50">
        <f t="shared" si="0"/>
        <v>6828</v>
      </c>
    </row>
    <row r="21" spans="1:155" s="14" customFormat="1" ht="39">
      <c r="A21" s="6">
        <v>14</v>
      </c>
      <c r="B21" s="6" t="s">
        <v>610</v>
      </c>
      <c r="C21" s="7" t="s">
        <v>8</v>
      </c>
      <c r="D21" s="32">
        <v>2500</v>
      </c>
      <c r="E21" s="32">
        <v>2200</v>
      </c>
      <c r="F21" s="32">
        <v>2500</v>
      </c>
      <c r="G21" s="32">
        <v>1800</v>
      </c>
      <c r="H21" s="32">
        <v>800</v>
      </c>
      <c r="I21" s="32">
        <v>2500</v>
      </c>
      <c r="J21" s="32">
        <v>2000</v>
      </c>
      <c r="K21" s="32">
        <v>600</v>
      </c>
      <c r="L21" s="32">
        <v>600</v>
      </c>
      <c r="M21" s="32">
        <v>600</v>
      </c>
      <c r="N21" s="32">
        <v>1200</v>
      </c>
      <c r="O21" s="32">
        <v>750</v>
      </c>
      <c r="P21" s="32">
        <v>500</v>
      </c>
      <c r="Q21" s="32">
        <v>1500</v>
      </c>
      <c r="R21" s="32">
        <v>950</v>
      </c>
      <c r="S21" s="32">
        <v>2000</v>
      </c>
      <c r="T21" s="32">
        <v>900</v>
      </c>
      <c r="U21" s="32">
        <v>3000</v>
      </c>
      <c r="V21" s="32">
        <v>900</v>
      </c>
      <c r="W21" s="32">
        <v>800</v>
      </c>
      <c r="X21" s="32">
        <v>3200</v>
      </c>
      <c r="Y21" s="32">
        <v>3000</v>
      </c>
      <c r="Z21" s="32">
        <v>1000</v>
      </c>
      <c r="AA21" s="32">
        <v>1200</v>
      </c>
      <c r="AB21" s="32">
        <v>2000</v>
      </c>
      <c r="AC21" s="32">
        <v>1100</v>
      </c>
      <c r="AD21" s="32">
        <v>2000</v>
      </c>
      <c r="AE21" s="32">
        <v>1200</v>
      </c>
      <c r="AF21" s="32">
        <v>2200</v>
      </c>
      <c r="AG21" s="32">
        <v>3500</v>
      </c>
      <c r="AH21" s="32">
        <v>1100</v>
      </c>
      <c r="AI21" s="32">
        <v>3650</v>
      </c>
      <c r="AJ21" s="32">
        <v>600</v>
      </c>
      <c r="AK21" s="37">
        <v>2200</v>
      </c>
      <c r="AL21" s="37">
        <v>2500</v>
      </c>
      <c r="AM21" s="37">
        <v>2200</v>
      </c>
      <c r="AN21" s="37">
        <v>2500</v>
      </c>
      <c r="AO21" s="37">
        <v>1600</v>
      </c>
      <c r="AP21" s="37">
        <v>2500</v>
      </c>
      <c r="AQ21" s="37">
        <v>1500</v>
      </c>
      <c r="AR21" s="37">
        <v>3000</v>
      </c>
      <c r="AS21" s="37">
        <v>2000</v>
      </c>
      <c r="AT21" s="32">
        <v>3000</v>
      </c>
      <c r="AU21" s="37">
        <v>1600</v>
      </c>
      <c r="AV21" s="32">
        <v>2000</v>
      </c>
      <c r="AW21" s="37">
        <v>2500</v>
      </c>
      <c r="AX21" s="37">
        <v>3000</v>
      </c>
      <c r="AY21" s="49">
        <v>4000</v>
      </c>
      <c r="AZ21" s="49">
        <v>2000</v>
      </c>
      <c r="BA21" s="34">
        <v>5000</v>
      </c>
      <c r="BB21" s="49">
        <v>4500</v>
      </c>
      <c r="BC21" s="49">
        <v>3500</v>
      </c>
      <c r="BD21" s="32">
        <v>500</v>
      </c>
      <c r="BE21" s="32">
        <v>3500</v>
      </c>
      <c r="BF21" s="32">
        <v>1500</v>
      </c>
      <c r="BG21" s="32">
        <v>1400</v>
      </c>
      <c r="BH21" s="32">
        <v>1800</v>
      </c>
      <c r="BI21" s="32">
        <v>3000</v>
      </c>
      <c r="BJ21" s="32">
        <v>1700</v>
      </c>
      <c r="BK21" s="32">
        <v>5600</v>
      </c>
      <c r="BL21" s="32">
        <v>1800</v>
      </c>
      <c r="BM21" s="32">
        <v>750</v>
      </c>
      <c r="BN21" s="32">
        <v>900</v>
      </c>
      <c r="BO21" s="32">
        <v>2300</v>
      </c>
      <c r="BP21" s="36">
        <v>3500</v>
      </c>
      <c r="BQ21" s="32">
        <v>2000</v>
      </c>
      <c r="BR21" s="32">
        <v>2500</v>
      </c>
      <c r="BS21" s="32">
        <v>1400</v>
      </c>
      <c r="BT21" s="32">
        <v>1700</v>
      </c>
      <c r="BU21" s="32">
        <v>5000</v>
      </c>
      <c r="BV21" s="32">
        <v>2000</v>
      </c>
      <c r="BW21" s="32">
        <v>3500</v>
      </c>
      <c r="BX21" s="32">
        <v>1500</v>
      </c>
      <c r="BY21" s="32">
        <v>2200</v>
      </c>
      <c r="BZ21" s="32">
        <v>500</v>
      </c>
      <c r="CA21" s="32">
        <v>1500</v>
      </c>
      <c r="CB21" s="32">
        <v>2200</v>
      </c>
      <c r="CC21" s="32">
        <v>3500</v>
      </c>
      <c r="CD21" s="32">
        <v>2500</v>
      </c>
      <c r="CE21" s="32">
        <v>2500</v>
      </c>
      <c r="CF21" s="32">
        <v>2500</v>
      </c>
      <c r="CG21" s="32">
        <v>3500</v>
      </c>
      <c r="CH21" s="32">
        <v>3000</v>
      </c>
      <c r="CI21" s="37">
        <v>7500</v>
      </c>
      <c r="CJ21" s="37">
        <v>5000</v>
      </c>
      <c r="CK21" s="32">
        <v>2000</v>
      </c>
      <c r="CL21" s="32">
        <v>2700</v>
      </c>
      <c r="CM21" s="32">
        <v>1500</v>
      </c>
      <c r="CN21" s="32">
        <v>2000</v>
      </c>
      <c r="CO21" s="32">
        <v>2200</v>
      </c>
      <c r="CP21" s="32">
        <v>2000</v>
      </c>
      <c r="CQ21" s="32">
        <v>3000</v>
      </c>
      <c r="CR21" s="32">
        <v>1500</v>
      </c>
      <c r="CS21" s="32">
        <v>1200</v>
      </c>
      <c r="CT21" s="32">
        <v>1800</v>
      </c>
      <c r="CU21" s="32">
        <v>2200</v>
      </c>
      <c r="CV21" s="32">
        <v>2300</v>
      </c>
      <c r="CW21" s="32">
        <v>2500</v>
      </c>
      <c r="CX21" s="32">
        <v>1800</v>
      </c>
      <c r="CY21" s="32">
        <v>1500</v>
      </c>
      <c r="CZ21" s="32">
        <v>2500</v>
      </c>
      <c r="DA21" s="32">
        <v>2000</v>
      </c>
      <c r="DB21" s="32">
        <v>3000</v>
      </c>
      <c r="DC21" s="32">
        <v>2000</v>
      </c>
      <c r="DD21" s="32">
        <v>1500</v>
      </c>
      <c r="DE21" s="32">
        <v>2700</v>
      </c>
      <c r="DF21" s="32">
        <v>2500</v>
      </c>
      <c r="DG21" s="32">
        <v>1300</v>
      </c>
      <c r="DH21" s="32">
        <v>2000</v>
      </c>
      <c r="DI21" s="32">
        <v>700</v>
      </c>
      <c r="DJ21" s="32">
        <v>700</v>
      </c>
      <c r="DK21" s="32">
        <v>2500</v>
      </c>
      <c r="DL21" s="32">
        <v>1800</v>
      </c>
      <c r="DM21" s="37">
        <v>3000</v>
      </c>
      <c r="DN21" s="37">
        <v>700</v>
      </c>
      <c r="DO21" s="37">
        <v>1500</v>
      </c>
      <c r="DP21" s="37">
        <v>1200</v>
      </c>
      <c r="DQ21" s="37">
        <v>1200</v>
      </c>
      <c r="DR21" s="32">
        <v>2000</v>
      </c>
      <c r="DS21" s="37">
        <v>2000</v>
      </c>
      <c r="DT21" s="37">
        <v>2000</v>
      </c>
      <c r="DU21" s="37">
        <v>1600</v>
      </c>
      <c r="DV21" s="37">
        <v>2000</v>
      </c>
      <c r="DW21" s="37">
        <v>1500</v>
      </c>
      <c r="DX21" s="32">
        <v>1500</v>
      </c>
      <c r="DY21" s="32">
        <v>2300</v>
      </c>
      <c r="DZ21" s="32">
        <v>2300</v>
      </c>
      <c r="EA21" s="32">
        <v>1600</v>
      </c>
      <c r="EB21" s="38">
        <v>2000</v>
      </c>
      <c r="EC21" s="37">
        <v>2500</v>
      </c>
      <c r="ED21" s="37">
        <v>2000</v>
      </c>
      <c r="EE21" s="37">
        <v>2500</v>
      </c>
      <c r="EF21" s="32">
        <v>2000</v>
      </c>
      <c r="EG21" s="37">
        <v>400</v>
      </c>
      <c r="EH21" s="32">
        <v>1600</v>
      </c>
      <c r="EI21" s="32">
        <v>1700</v>
      </c>
      <c r="EJ21" s="32">
        <v>2500</v>
      </c>
      <c r="EK21" s="32">
        <v>500</v>
      </c>
      <c r="EL21" s="32">
        <v>2000</v>
      </c>
      <c r="EM21" s="32">
        <v>1300</v>
      </c>
      <c r="EN21" s="32">
        <v>1300</v>
      </c>
      <c r="EO21" s="32">
        <v>1400</v>
      </c>
      <c r="EP21" s="32">
        <v>2500</v>
      </c>
      <c r="EQ21" s="32">
        <v>1700</v>
      </c>
      <c r="ER21" s="32">
        <v>500</v>
      </c>
      <c r="ES21" s="32">
        <v>2800</v>
      </c>
      <c r="ET21" s="32">
        <v>2000</v>
      </c>
      <c r="EU21" s="32">
        <v>1500</v>
      </c>
      <c r="EV21" s="37">
        <v>1800</v>
      </c>
      <c r="EW21" s="32">
        <v>1200</v>
      </c>
      <c r="EX21" s="32">
        <v>11000</v>
      </c>
      <c r="EY21" s="50">
        <f>SUM(D21:EX21)</f>
        <v>320200</v>
      </c>
    </row>
    <row r="22" spans="1:155" s="14" customFormat="1" ht="39">
      <c r="A22" s="6">
        <v>15</v>
      </c>
      <c r="B22" s="6" t="s">
        <v>612</v>
      </c>
      <c r="C22" s="7" t="s">
        <v>8</v>
      </c>
      <c r="D22" s="32">
        <v>2000</v>
      </c>
      <c r="E22" s="32">
        <v>1800</v>
      </c>
      <c r="F22" s="32">
        <v>2000</v>
      </c>
      <c r="G22" s="32">
        <v>1800</v>
      </c>
      <c r="H22" s="32">
        <v>700</v>
      </c>
      <c r="I22" s="32">
        <v>2500</v>
      </c>
      <c r="J22" s="32">
        <v>2000</v>
      </c>
      <c r="K22" s="32">
        <v>600</v>
      </c>
      <c r="L22" s="32">
        <v>500</v>
      </c>
      <c r="M22" s="32">
        <v>600</v>
      </c>
      <c r="N22" s="32">
        <v>1300</v>
      </c>
      <c r="O22" s="32">
        <v>750</v>
      </c>
      <c r="P22" s="32">
        <v>500</v>
      </c>
      <c r="Q22" s="32">
        <v>1500</v>
      </c>
      <c r="R22" s="32">
        <v>650</v>
      </c>
      <c r="S22" s="32">
        <v>1700</v>
      </c>
      <c r="T22" s="32">
        <v>600</v>
      </c>
      <c r="U22" s="32">
        <v>2000</v>
      </c>
      <c r="V22" s="32">
        <v>800</v>
      </c>
      <c r="W22" s="32">
        <v>600</v>
      </c>
      <c r="X22" s="32">
        <v>3800</v>
      </c>
      <c r="Y22" s="32">
        <v>2500</v>
      </c>
      <c r="Z22" s="32">
        <v>1000</v>
      </c>
      <c r="AA22" s="32">
        <v>900</v>
      </c>
      <c r="AB22" s="32">
        <v>1800</v>
      </c>
      <c r="AC22" s="32">
        <v>1000</v>
      </c>
      <c r="AD22" s="32">
        <v>1500</v>
      </c>
      <c r="AE22" s="32">
        <v>1200</v>
      </c>
      <c r="AF22" s="32">
        <v>2200</v>
      </c>
      <c r="AG22" s="32">
        <v>4500</v>
      </c>
      <c r="AH22" s="32">
        <v>1100</v>
      </c>
      <c r="AI22" s="32">
        <v>2700</v>
      </c>
      <c r="AJ22" s="32">
        <v>600</v>
      </c>
      <c r="AK22" s="37">
        <v>1300</v>
      </c>
      <c r="AL22" s="37">
        <v>2500</v>
      </c>
      <c r="AM22" s="37">
        <v>2500</v>
      </c>
      <c r="AN22" s="37">
        <v>2000</v>
      </c>
      <c r="AO22" s="37">
        <v>1200</v>
      </c>
      <c r="AP22" s="37">
        <v>2500</v>
      </c>
      <c r="AQ22" s="37">
        <v>1500</v>
      </c>
      <c r="AR22" s="37">
        <v>3000</v>
      </c>
      <c r="AS22" s="37">
        <v>1500</v>
      </c>
      <c r="AT22" s="32">
        <v>2000</v>
      </c>
      <c r="AU22" s="37">
        <v>2500</v>
      </c>
      <c r="AV22" s="32">
        <v>2500</v>
      </c>
      <c r="AW22" s="37">
        <v>2500</v>
      </c>
      <c r="AX22" s="37">
        <v>2200</v>
      </c>
      <c r="AY22" s="49">
        <v>3000</v>
      </c>
      <c r="AZ22" s="49">
        <v>2000</v>
      </c>
      <c r="BA22" s="34">
        <v>3500</v>
      </c>
      <c r="BB22" s="49">
        <v>3200</v>
      </c>
      <c r="BC22" s="49">
        <v>3000</v>
      </c>
      <c r="BD22" s="32">
        <v>700</v>
      </c>
      <c r="BE22" s="32">
        <v>4500</v>
      </c>
      <c r="BF22" s="32">
        <v>1500</v>
      </c>
      <c r="BG22" s="32">
        <v>1400</v>
      </c>
      <c r="BH22" s="32">
        <v>1200</v>
      </c>
      <c r="BI22" s="32">
        <v>3000</v>
      </c>
      <c r="BJ22" s="32">
        <v>1700</v>
      </c>
      <c r="BK22" s="32">
        <v>3600</v>
      </c>
      <c r="BL22" s="32">
        <v>1300</v>
      </c>
      <c r="BM22" s="32">
        <v>750</v>
      </c>
      <c r="BN22" s="32">
        <v>500</v>
      </c>
      <c r="BO22" s="32">
        <v>2300</v>
      </c>
      <c r="BP22" s="36">
        <v>3500</v>
      </c>
      <c r="BQ22" s="32">
        <v>2000</v>
      </c>
      <c r="BR22" s="32">
        <v>2500</v>
      </c>
      <c r="BS22" s="32">
        <v>800</v>
      </c>
      <c r="BT22" s="32">
        <v>1700</v>
      </c>
      <c r="BU22" s="32">
        <v>10000</v>
      </c>
      <c r="BV22" s="32">
        <v>2000</v>
      </c>
      <c r="BW22" s="32">
        <v>2500</v>
      </c>
      <c r="BX22" s="32">
        <v>1000</v>
      </c>
      <c r="BY22" s="32">
        <v>2200</v>
      </c>
      <c r="BZ22" s="32">
        <v>500</v>
      </c>
      <c r="CA22" s="32">
        <v>1500</v>
      </c>
      <c r="CB22" s="32">
        <v>2200</v>
      </c>
      <c r="CC22" s="32">
        <v>3500</v>
      </c>
      <c r="CD22" s="32">
        <v>2500</v>
      </c>
      <c r="CE22" s="32">
        <v>2500</v>
      </c>
      <c r="CF22" s="32">
        <v>2500</v>
      </c>
      <c r="CG22" s="32">
        <v>3800</v>
      </c>
      <c r="CH22" s="32">
        <v>2200</v>
      </c>
      <c r="CI22" s="37">
        <v>7500</v>
      </c>
      <c r="CJ22" s="37">
        <v>5000</v>
      </c>
      <c r="CK22" s="32">
        <v>2000</v>
      </c>
      <c r="CL22" s="32">
        <v>1900</v>
      </c>
      <c r="CM22" s="32">
        <v>1800</v>
      </c>
      <c r="CN22" s="32">
        <v>2000</v>
      </c>
      <c r="CO22" s="32">
        <v>1500</v>
      </c>
      <c r="CP22" s="32">
        <v>2000</v>
      </c>
      <c r="CQ22" s="32">
        <v>3000</v>
      </c>
      <c r="CR22" s="32">
        <v>1500</v>
      </c>
      <c r="CS22" s="32">
        <v>1200</v>
      </c>
      <c r="CT22" s="32">
        <v>2200</v>
      </c>
      <c r="CU22" s="32">
        <v>2200</v>
      </c>
      <c r="CV22" s="32">
        <v>2000</v>
      </c>
      <c r="CW22" s="32">
        <v>2500</v>
      </c>
      <c r="CX22" s="32">
        <v>1500</v>
      </c>
      <c r="CY22" s="32">
        <v>1600</v>
      </c>
      <c r="CZ22" s="32">
        <v>2000</v>
      </c>
      <c r="DA22" s="32">
        <v>2000</v>
      </c>
      <c r="DB22" s="32">
        <v>3000</v>
      </c>
      <c r="DC22" s="32">
        <v>2000</v>
      </c>
      <c r="DD22" s="32">
        <v>1500</v>
      </c>
      <c r="DE22" s="32">
        <v>2700</v>
      </c>
      <c r="DF22" s="32">
        <v>2500</v>
      </c>
      <c r="DG22" s="32">
        <v>1800</v>
      </c>
      <c r="DH22" s="32">
        <v>2000</v>
      </c>
      <c r="DI22" s="32">
        <v>500</v>
      </c>
      <c r="DJ22" s="32">
        <v>600</v>
      </c>
      <c r="DK22" s="32">
        <v>1600</v>
      </c>
      <c r="DL22" s="32">
        <v>1800</v>
      </c>
      <c r="DM22" s="37">
        <v>3000</v>
      </c>
      <c r="DN22" s="37">
        <v>500</v>
      </c>
      <c r="DO22" s="37">
        <v>1500</v>
      </c>
      <c r="DP22" s="37">
        <v>1200</v>
      </c>
      <c r="DQ22" s="37">
        <v>1200</v>
      </c>
      <c r="DR22" s="32">
        <v>2000</v>
      </c>
      <c r="DS22" s="37">
        <v>2000</v>
      </c>
      <c r="DT22" s="37">
        <v>2000</v>
      </c>
      <c r="DU22" s="37">
        <v>1100</v>
      </c>
      <c r="DV22" s="37">
        <v>2000</v>
      </c>
      <c r="DW22" s="37">
        <v>1000</v>
      </c>
      <c r="DX22" s="32">
        <v>1200</v>
      </c>
      <c r="DY22" s="32">
        <v>2000</v>
      </c>
      <c r="DZ22" s="32">
        <v>2000</v>
      </c>
      <c r="EA22" s="32">
        <v>200</v>
      </c>
      <c r="EB22" s="38">
        <v>1700</v>
      </c>
      <c r="EC22" s="37">
        <v>2500</v>
      </c>
      <c r="ED22" s="37">
        <v>1500</v>
      </c>
      <c r="EE22" s="37">
        <v>2500</v>
      </c>
      <c r="EF22" s="32">
        <v>2000</v>
      </c>
      <c r="EG22" s="37">
        <v>0</v>
      </c>
      <c r="EH22" s="32">
        <v>1600</v>
      </c>
      <c r="EI22" s="32">
        <v>1500</v>
      </c>
      <c r="EJ22" s="32">
        <v>1800</v>
      </c>
      <c r="EK22" s="32">
        <v>350</v>
      </c>
      <c r="EL22" s="32">
        <v>1200</v>
      </c>
      <c r="EM22" s="32">
        <v>1000</v>
      </c>
      <c r="EN22" s="32">
        <v>1000</v>
      </c>
      <c r="EO22" s="32">
        <v>1300</v>
      </c>
      <c r="EP22" s="32">
        <v>1800</v>
      </c>
      <c r="EQ22" s="32">
        <v>1500</v>
      </c>
      <c r="ER22" s="32">
        <v>350</v>
      </c>
      <c r="ES22" s="32">
        <v>2800</v>
      </c>
      <c r="ET22" s="32">
        <v>1350</v>
      </c>
      <c r="EU22" s="32">
        <v>1300</v>
      </c>
      <c r="EV22" s="37">
        <v>1800</v>
      </c>
      <c r="EW22" s="32">
        <v>900</v>
      </c>
      <c r="EX22" s="32">
        <v>10000</v>
      </c>
      <c r="EY22" s="50">
        <f t="shared" ref="EY22" si="1">SUM(D22:EX22)</f>
        <v>296000</v>
      </c>
    </row>
    <row r="23" spans="1:155" s="14" customFormat="1" ht="19.5">
      <c r="A23" s="6">
        <v>16</v>
      </c>
      <c r="B23" s="6" t="s">
        <v>614</v>
      </c>
      <c r="C23" s="7" t="s">
        <v>8</v>
      </c>
      <c r="D23" s="32">
        <v>250</v>
      </c>
      <c r="E23" s="32">
        <v>450</v>
      </c>
      <c r="F23" s="32">
        <v>400</v>
      </c>
      <c r="G23" s="32">
        <v>500</v>
      </c>
      <c r="H23" s="32">
        <v>250</v>
      </c>
      <c r="I23" s="32">
        <v>600</v>
      </c>
      <c r="J23" s="32">
        <v>400</v>
      </c>
      <c r="K23" s="32">
        <v>300</v>
      </c>
      <c r="L23" s="32">
        <v>250</v>
      </c>
      <c r="M23" s="32">
        <v>200</v>
      </c>
      <c r="N23" s="32">
        <v>180</v>
      </c>
      <c r="O23" s="32">
        <v>130</v>
      </c>
      <c r="P23" s="32">
        <v>170</v>
      </c>
      <c r="Q23" s="32">
        <v>600</v>
      </c>
      <c r="R23" s="32">
        <v>300</v>
      </c>
      <c r="S23" s="32">
        <v>250</v>
      </c>
      <c r="T23" s="32">
        <v>150</v>
      </c>
      <c r="U23" s="32">
        <v>550</v>
      </c>
      <c r="V23" s="32">
        <v>150</v>
      </c>
      <c r="W23" s="32">
        <v>160</v>
      </c>
      <c r="X23" s="32">
        <v>750</v>
      </c>
      <c r="Y23" s="32">
        <v>800</v>
      </c>
      <c r="Z23" s="32">
        <v>250</v>
      </c>
      <c r="AA23" s="32">
        <v>450</v>
      </c>
      <c r="AB23" s="32">
        <v>550</v>
      </c>
      <c r="AC23" s="32">
        <v>100</v>
      </c>
      <c r="AD23" s="32">
        <v>300</v>
      </c>
      <c r="AE23" s="32">
        <v>1000</v>
      </c>
      <c r="AF23" s="32">
        <v>450</v>
      </c>
      <c r="AG23" s="32">
        <v>1400</v>
      </c>
      <c r="AH23" s="32">
        <v>500</v>
      </c>
      <c r="AI23" s="32">
        <v>2000</v>
      </c>
      <c r="AJ23" s="32">
        <v>100</v>
      </c>
      <c r="AK23" s="37">
        <v>1200</v>
      </c>
      <c r="AL23" s="37">
        <v>800</v>
      </c>
      <c r="AM23" s="37">
        <v>700</v>
      </c>
      <c r="AN23" s="37">
        <v>700</v>
      </c>
      <c r="AO23" s="37">
        <v>500</v>
      </c>
      <c r="AP23" s="37">
        <v>800</v>
      </c>
      <c r="AQ23" s="37">
        <v>500</v>
      </c>
      <c r="AR23" s="37">
        <v>800</v>
      </c>
      <c r="AS23" s="37">
        <v>600</v>
      </c>
      <c r="AT23" s="32">
        <v>1000</v>
      </c>
      <c r="AU23" s="37">
        <v>1250</v>
      </c>
      <c r="AV23" s="32">
        <v>1000</v>
      </c>
      <c r="AW23" s="37">
        <v>1800</v>
      </c>
      <c r="AX23" s="37">
        <v>1200</v>
      </c>
      <c r="AY23" s="49">
        <v>1000</v>
      </c>
      <c r="AZ23" s="49">
        <v>1000</v>
      </c>
      <c r="BA23" s="34">
        <v>1400</v>
      </c>
      <c r="BB23" s="49">
        <v>1200</v>
      </c>
      <c r="BC23" s="49">
        <v>1000</v>
      </c>
      <c r="BD23" s="32">
        <v>300</v>
      </c>
      <c r="BE23" s="32">
        <v>800</v>
      </c>
      <c r="BF23" s="32">
        <v>350</v>
      </c>
      <c r="BG23" s="32">
        <v>240</v>
      </c>
      <c r="BH23" s="32">
        <v>500</v>
      </c>
      <c r="BI23" s="32">
        <v>700</v>
      </c>
      <c r="BJ23" s="32">
        <v>800</v>
      </c>
      <c r="BK23" s="32">
        <v>900</v>
      </c>
      <c r="BL23" s="32">
        <v>500</v>
      </c>
      <c r="BM23" s="32">
        <v>250</v>
      </c>
      <c r="BN23" s="32">
        <v>140</v>
      </c>
      <c r="BO23" s="32">
        <v>900</v>
      </c>
      <c r="BP23" s="36">
        <v>900</v>
      </c>
      <c r="BQ23" s="32">
        <v>2000</v>
      </c>
      <c r="BR23" s="32">
        <v>800</v>
      </c>
      <c r="BS23" s="32">
        <v>450</v>
      </c>
      <c r="BT23" s="32">
        <v>400</v>
      </c>
      <c r="BU23" s="32">
        <v>3000</v>
      </c>
      <c r="BV23" s="32">
        <v>600</v>
      </c>
      <c r="BW23" s="32">
        <v>1500</v>
      </c>
      <c r="BX23" s="32">
        <v>500</v>
      </c>
      <c r="BY23" s="32">
        <v>1000</v>
      </c>
      <c r="BZ23" s="32">
        <v>150</v>
      </c>
      <c r="CA23" s="32">
        <v>1000</v>
      </c>
      <c r="CB23" s="32">
        <v>2000</v>
      </c>
      <c r="CC23" s="32">
        <v>1300</v>
      </c>
      <c r="CD23" s="32">
        <v>1200</v>
      </c>
      <c r="CE23" s="32">
        <v>400</v>
      </c>
      <c r="CF23" s="32">
        <v>700</v>
      </c>
      <c r="CG23" s="32">
        <v>800</v>
      </c>
      <c r="CH23" s="32">
        <v>1200</v>
      </c>
      <c r="CI23" s="37">
        <v>1000</v>
      </c>
      <c r="CJ23" s="37">
        <v>750</v>
      </c>
      <c r="CK23" s="32">
        <v>450</v>
      </c>
      <c r="CL23" s="32">
        <v>550</v>
      </c>
      <c r="CM23" s="32">
        <v>230</v>
      </c>
      <c r="CN23" s="32">
        <v>500</v>
      </c>
      <c r="CO23" s="32">
        <v>300</v>
      </c>
      <c r="CP23" s="32">
        <v>500</v>
      </c>
      <c r="CQ23" s="32">
        <v>700</v>
      </c>
      <c r="CR23" s="32">
        <v>350</v>
      </c>
      <c r="CS23" s="32">
        <v>400</v>
      </c>
      <c r="CT23" s="32">
        <v>400</v>
      </c>
      <c r="CU23" s="32">
        <v>600</v>
      </c>
      <c r="CV23" s="32">
        <v>800</v>
      </c>
      <c r="CW23" s="32">
        <v>1500</v>
      </c>
      <c r="CX23" s="32">
        <v>500</v>
      </c>
      <c r="CY23" s="32">
        <v>600</v>
      </c>
      <c r="CZ23" s="32">
        <v>350</v>
      </c>
      <c r="DA23" s="32">
        <v>1800</v>
      </c>
      <c r="DB23" s="32">
        <v>1200</v>
      </c>
      <c r="DC23" s="32">
        <v>700</v>
      </c>
      <c r="DD23" s="32">
        <v>500</v>
      </c>
      <c r="DE23" s="32">
        <v>1100</v>
      </c>
      <c r="DF23" s="32">
        <v>800</v>
      </c>
      <c r="DG23" s="32">
        <v>250</v>
      </c>
      <c r="DH23" s="32">
        <v>400</v>
      </c>
      <c r="DI23" s="32">
        <v>120</v>
      </c>
      <c r="DJ23" s="32">
        <v>60</v>
      </c>
      <c r="DK23" s="32">
        <v>350</v>
      </c>
      <c r="DL23" s="32">
        <v>450</v>
      </c>
      <c r="DM23" s="37">
        <v>1000</v>
      </c>
      <c r="DN23" s="37">
        <v>300</v>
      </c>
      <c r="DO23" s="37">
        <v>500</v>
      </c>
      <c r="DP23" s="37">
        <v>150</v>
      </c>
      <c r="DQ23" s="37">
        <v>800</v>
      </c>
      <c r="DR23" s="32">
        <v>500</v>
      </c>
      <c r="DS23" s="37">
        <v>300</v>
      </c>
      <c r="DT23" s="37">
        <v>1000</v>
      </c>
      <c r="DU23" s="37">
        <v>220</v>
      </c>
      <c r="DV23" s="37">
        <v>300</v>
      </c>
      <c r="DW23" s="37">
        <v>600</v>
      </c>
      <c r="DX23" s="32">
        <v>500</v>
      </c>
      <c r="DY23" s="32">
        <v>500</v>
      </c>
      <c r="DZ23" s="32">
        <v>500</v>
      </c>
      <c r="EA23" s="32">
        <v>500</v>
      </c>
      <c r="EB23" s="38">
        <v>700</v>
      </c>
      <c r="EC23" s="37">
        <v>900</v>
      </c>
      <c r="ED23" s="37">
        <v>600</v>
      </c>
      <c r="EE23" s="37">
        <v>500</v>
      </c>
      <c r="EF23" s="32">
        <v>500</v>
      </c>
      <c r="EG23" s="37">
        <v>150</v>
      </c>
      <c r="EH23" s="32">
        <v>400</v>
      </c>
      <c r="EI23" s="32">
        <v>350</v>
      </c>
      <c r="EJ23" s="32">
        <v>450</v>
      </c>
      <c r="EK23" s="32">
        <v>180</v>
      </c>
      <c r="EL23" s="32">
        <v>300</v>
      </c>
      <c r="EM23" s="32">
        <v>450</v>
      </c>
      <c r="EN23" s="32">
        <v>350</v>
      </c>
      <c r="EO23" s="32">
        <v>350</v>
      </c>
      <c r="EP23" s="32">
        <v>600</v>
      </c>
      <c r="EQ23" s="32">
        <v>400</v>
      </c>
      <c r="ER23" s="32">
        <v>250</v>
      </c>
      <c r="ES23" s="32">
        <v>350</v>
      </c>
      <c r="ET23" s="32">
        <v>470</v>
      </c>
      <c r="EU23" s="32">
        <v>1000</v>
      </c>
      <c r="EV23" s="32">
        <v>600</v>
      </c>
      <c r="EW23" s="37">
        <v>600</v>
      </c>
      <c r="EX23" s="32">
        <v>2500</v>
      </c>
      <c r="EY23" s="50">
        <v>98450</v>
      </c>
    </row>
    <row r="24" spans="1:155" ht="19.5">
      <c r="A24" s="6">
        <v>17</v>
      </c>
      <c r="B24" s="6" t="s">
        <v>574</v>
      </c>
      <c r="C24" s="7" t="s">
        <v>8</v>
      </c>
      <c r="D24" s="32"/>
      <c r="E24" s="32">
        <v>5</v>
      </c>
      <c r="F24" s="32"/>
      <c r="G24" s="32">
        <v>10</v>
      </c>
      <c r="H24" s="32">
        <v>2</v>
      </c>
      <c r="I24" s="32">
        <v>0</v>
      </c>
      <c r="J24" s="32"/>
      <c r="K24" s="32">
        <v>0.5</v>
      </c>
      <c r="L24" s="32">
        <v>2</v>
      </c>
      <c r="M24" s="32">
        <v>2</v>
      </c>
      <c r="N24" s="32"/>
      <c r="O24" s="32">
        <v>2</v>
      </c>
      <c r="P24" s="32">
        <v>0</v>
      </c>
      <c r="Q24" s="32"/>
      <c r="R24" s="32">
        <v>1</v>
      </c>
      <c r="S24" s="32"/>
      <c r="T24" s="32">
        <v>5</v>
      </c>
      <c r="U24" s="32">
        <v>0</v>
      </c>
      <c r="V24" s="32">
        <v>5</v>
      </c>
      <c r="W24" s="32"/>
      <c r="X24" s="32"/>
      <c r="Y24" s="32">
        <v>2</v>
      </c>
      <c r="Z24" s="32"/>
      <c r="AA24" s="32"/>
      <c r="AB24" s="32">
        <v>2</v>
      </c>
      <c r="AC24" s="32"/>
      <c r="AD24" s="32">
        <v>5</v>
      </c>
      <c r="AE24" s="32">
        <v>50</v>
      </c>
      <c r="AF24" s="32">
        <v>5</v>
      </c>
      <c r="AG24" s="32">
        <v>30</v>
      </c>
      <c r="AH24" s="32"/>
      <c r="AI24" s="32">
        <v>3</v>
      </c>
      <c r="AJ24" s="32"/>
      <c r="AK24" s="37"/>
      <c r="AL24" s="37">
        <v>5</v>
      </c>
      <c r="AM24" s="37">
        <v>3</v>
      </c>
      <c r="AN24" s="37"/>
      <c r="AO24" s="37"/>
      <c r="AP24" s="37"/>
      <c r="AQ24" s="37">
        <v>2</v>
      </c>
      <c r="AR24" s="37">
        <v>2</v>
      </c>
      <c r="AS24" s="37">
        <v>0</v>
      </c>
      <c r="AT24" s="32">
        <v>20</v>
      </c>
      <c r="AU24" s="37">
        <v>10</v>
      </c>
      <c r="AV24" s="32">
        <v>3</v>
      </c>
      <c r="AW24" s="37">
        <v>5</v>
      </c>
      <c r="AX24" s="37">
        <v>0</v>
      </c>
      <c r="AY24" s="49">
        <v>2</v>
      </c>
      <c r="AZ24" s="49"/>
      <c r="BA24" s="34">
        <v>0</v>
      </c>
      <c r="BB24" s="49">
        <v>2</v>
      </c>
      <c r="BC24" s="49"/>
      <c r="BD24" s="32">
        <v>0</v>
      </c>
      <c r="BE24" s="32">
        <v>5</v>
      </c>
      <c r="BF24" s="32">
        <v>3</v>
      </c>
      <c r="BG24" s="32">
        <v>0</v>
      </c>
      <c r="BH24" s="32">
        <v>0</v>
      </c>
      <c r="BI24" s="32">
        <v>10</v>
      </c>
      <c r="BJ24" s="32">
        <v>1</v>
      </c>
      <c r="BK24" s="32">
        <v>15</v>
      </c>
      <c r="BL24" s="32">
        <v>0</v>
      </c>
      <c r="BM24" s="32">
        <v>0</v>
      </c>
      <c r="BN24" s="32">
        <v>0</v>
      </c>
      <c r="BO24" s="32">
        <v>20</v>
      </c>
      <c r="BP24" s="36">
        <v>3</v>
      </c>
      <c r="BQ24" s="32">
        <v>1</v>
      </c>
      <c r="BR24" s="32">
        <v>2</v>
      </c>
      <c r="BS24" s="32"/>
      <c r="BT24" s="32">
        <v>1</v>
      </c>
      <c r="BU24" s="32">
        <v>5</v>
      </c>
      <c r="BV24" s="32">
        <v>2</v>
      </c>
      <c r="BW24" s="32">
        <v>0</v>
      </c>
      <c r="BX24" s="32">
        <v>0</v>
      </c>
      <c r="BY24" s="32">
        <v>3</v>
      </c>
      <c r="BZ24" s="32">
        <v>5</v>
      </c>
      <c r="CA24" s="32">
        <v>0</v>
      </c>
      <c r="CB24" s="32">
        <v>50</v>
      </c>
      <c r="CC24" s="32">
        <v>20</v>
      </c>
      <c r="CD24" s="32">
        <v>5</v>
      </c>
      <c r="CE24" s="32">
        <v>20</v>
      </c>
      <c r="CF24" s="32">
        <v>2</v>
      </c>
      <c r="CG24" s="32">
        <v>0</v>
      </c>
      <c r="CH24" s="32">
        <v>10</v>
      </c>
      <c r="CI24" s="37">
        <v>10</v>
      </c>
      <c r="CJ24" s="37">
        <v>5</v>
      </c>
      <c r="CK24" s="32">
        <v>0</v>
      </c>
      <c r="CL24" s="32">
        <v>5</v>
      </c>
      <c r="CM24" s="32">
        <v>0</v>
      </c>
      <c r="CN24" s="32"/>
      <c r="CO24" s="32"/>
      <c r="CP24" s="32">
        <v>0</v>
      </c>
      <c r="CQ24" s="32">
        <v>3</v>
      </c>
      <c r="CR24" s="32">
        <v>0</v>
      </c>
      <c r="CS24" s="32">
        <v>2</v>
      </c>
      <c r="CT24" s="32">
        <v>5</v>
      </c>
      <c r="CU24" s="32">
        <v>0</v>
      </c>
      <c r="CV24" s="32"/>
      <c r="CW24" s="32">
        <v>10</v>
      </c>
      <c r="CX24" s="32">
        <v>0</v>
      </c>
      <c r="CY24" s="32">
        <v>10</v>
      </c>
      <c r="CZ24" s="32">
        <v>1</v>
      </c>
      <c r="DA24" s="32">
        <v>10</v>
      </c>
      <c r="DB24" s="32">
        <v>0</v>
      </c>
      <c r="DC24" s="32">
        <v>5</v>
      </c>
      <c r="DD24" s="32">
        <v>0</v>
      </c>
      <c r="DE24" s="32">
        <v>0</v>
      </c>
      <c r="DF24" s="32">
        <v>6</v>
      </c>
      <c r="DG24" s="32">
        <v>0</v>
      </c>
      <c r="DH24" s="32">
        <v>0</v>
      </c>
      <c r="DI24" s="32">
        <v>0</v>
      </c>
      <c r="DJ24" s="32">
        <v>1</v>
      </c>
      <c r="DK24" s="32">
        <v>0</v>
      </c>
      <c r="DL24" s="32"/>
      <c r="DM24" s="37">
        <v>180</v>
      </c>
      <c r="DN24" s="37">
        <v>0</v>
      </c>
      <c r="DO24" s="37">
        <v>0</v>
      </c>
      <c r="DP24" s="37">
        <v>2</v>
      </c>
      <c r="DQ24" s="37">
        <v>5</v>
      </c>
      <c r="DR24" s="32">
        <v>2</v>
      </c>
      <c r="DS24" s="37">
        <v>0</v>
      </c>
      <c r="DT24" s="37">
        <v>0</v>
      </c>
      <c r="DU24" s="37">
        <v>0</v>
      </c>
      <c r="DV24" s="37">
        <v>1</v>
      </c>
      <c r="DW24" s="37">
        <v>0</v>
      </c>
      <c r="DX24" s="32">
        <v>0</v>
      </c>
      <c r="DY24" s="32">
        <v>0</v>
      </c>
      <c r="DZ24" s="32">
        <v>0</v>
      </c>
      <c r="EA24" s="32">
        <v>0</v>
      </c>
      <c r="EB24" s="38">
        <v>0</v>
      </c>
      <c r="EC24" s="37">
        <v>5</v>
      </c>
      <c r="ED24" s="37">
        <v>2</v>
      </c>
      <c r="EE24" s="37">
        <v>0</v>
      </c>
      <c r="EF24" s="32">
        <v>0</v>
      </c>
      <c r="EG24" s="37">
        <v>0</v>
      </c>
      <c r="EH24" s="32">
        <v>0</v>
      </c>
      <c r="EI24" s="32">
        <v>3</v>
      </c>
      <c r="EJ24" s="32">
        <v>4</v>
      </c>
      <c r="EK24" s="32">
        <v>2</v>
      </c>
      <c r="EL24" s="32">
        <v>5</v>
      </c>
      <c r="EM24" s="32">
        <v>2</v>
      </c>
      <c r="EN24" s="32">
        <v>5</v>
      </c>
      <c r="EO24" s="32">
        <v>0</v>
      </c>
      <c r="EP24" s="32">
        <v>0</v>
      </c>
      <c r="EQ24" s="32">
        <v>0</v>
      </c>
      <c r="ER24" s="32">
        <v>2</v>
      </c>
      <c r="ES24" s="32">
        <v>10</v>
      </c>
      <c r="ET24" s="32">
        <v>2</v>
      </c>
      <c r="EU24" s="32">
        <v>3</v>
      </c>
      <c r="EV24" s="32">
        <v>2</v>
      </c>
      <c r="EW24" s="37">
        <v>6</v>
      </c>
      <c r="EX24" s="32"/>
      <c r="EY24" s="50">
        <f t="shared" si="0"/>
        <v>684.5</v>
      </c>
    </row>
    <row r="25" spans="1:155" ht="19.5">
      <c r="A25" s="6">
        <v>18</v>
      </c>
      <c r="B25" s="6" t="s">
        <v>575</v>
      </c>
      <c r="C25" s="7" t="s">
        <v>8</v>
      </c>
      <c r="D25" s="32">
        <v>150</v>
      </c>
      <c r="E25" s="32">
        <v>60</v>
      </c>
      <c r="F25" s="32">
        <v>170</v>
      </c>
      <c r="G25" s="32">
        <v>150</v>
      </c>
      <c r="H25" s="32">
        <v>60</v>
      </c>
      <c r="I25" s="32">
        <v>200</v>
      </c>
      <c r="J25" s="32">
        <v>100</v>
      </c>
      <c r="K25" s="32">
        <v>80</v>
      </c>
      <c r="L25" s="32">
        <v>30</v>
      </c>
      <c r="M25" s="32">
        <v>50</v>
      </c>
      <c r="N25" s="32">
        <v>100</v>
      </c>
      <c r="O25" s="32">
        <v>100</v>
      </c>
      <c r="P25" s="32">
        <v>50</v>
      </c>
      <c r="Q25" s="32">
        <v>200</v>
      </c>
      <c r="R25" s="32">
        <v>90</v>
      </c>
      <c r="S25" s="32">
        <v>120</v>
      </c>
      <c r="T25" s="32">
        <v>80</v>
      </c>
      <c r="U25" s="32">
        <v>160</v>
      </c>
      <c r="V25" s="32">
        <v>60</v>
      </c>
      <c r="W25" s="32">
        <v>50</v>
      </c>
      <c r="X25" s="32">
        <v>400</v>
      </c>
      <c r="Y25" s="32">
        <v>250</v>
      </c>
      <c r="Z25" s="32">
        <v>80</v>
      </c>
      <c r="AA25" s="32">
        <v>200</v>
      </c>
      <c r="AB25" s="32">
        <v>70</v>
      </c>
      <c r="AC25" s="32">
        <v>70</v>
      </c>
      <c r="AD25" s="32">
        <v>130</v>
      </c>
      <c r="AE25" s="32">
        <v>250</v>
      </c>
      <c r="AF25" s="32">
        <v>150</v>
      </c>
      <c r="AG25" s="32">
        <v>400</v>
      </c>
      <c r="AH25" s="32">
        <v>150</v>
      </c>
      <c r="AI25" s="32">
        <v>300</v>
      </c>
      <c r="AJ25" s="32">
        <v>40</v>
      </c>
      <c r="AK25" s="37">
        <v>360</v>
      </c>
      <c r="AL25" s="37">
        <v>350</v>
      </c>
      <c r="AM25" s="37">
        <v>280</v>
      </c>
      <c r="AN25" s="37">
        <v>200</v>
      </c>
      <c r="AO25" s="37">
        <v>180</v>
      </c>
      <c r="AP25" s="37">
        <v>100</v>
      </c>
      <c r="AQ25" s="37">
        <v>250</v>
      </c>
      <c r="AR25" s="37">
        <v>300</v>
      </c>
      <c r="AS25" s="37">
        <v>300</v>
      </c>
      <c r="AT25" s="32">
        <v>300</v>
      </c>
      <c r="AU25" s="37">
        <v>300</v>
      </c>
      <c r="AV25" s="32">
        <v>350</v>
      </c>
      <c r="AW25" s="37">
        <v>500</v>
      </c>
      <c r="AX25" s="37">
        <v>450</v>
      </c>
      <c r="AY25" s="49">
        <v>250</v>
      </c>
      <c r="AZ25" s="49">
        <v>500</v>
      </c>
      <c r="BA25" s="34">
        <v>500</v>
      </c>
      <c r="BB25" s="49">
        <v>300</v>
      </c>
      <c r="BC25" s="49">
        <v>400</v>
      </c>
      <c r="BD25" s="32">
        <v>200</v>
      </c>
      <c r="BE25" s="32">
        <v>300</v>
      </c>
      <c r="BF25" s="32">
        <v>180</v>
      </c>
      <c r="BG25" s="32">
        <v>180</v>
      </c>
      <c r="BH25" s="32">
        <v>400</v>
      </c>
      <c r="BI25" s="32">
        <v>250</v>
      </c>
      <c r="BJ25" s="32">
        <v>300</v>
      </c>
      <c r="BK25" s="32">
        <v>350</v>
      </c>
      <c r="BL25" s="32">
        <v>150</v>
      </c>
      <c r="BM25" s="32">
        <v>150</v>
      </c>
      <c r="BN25" s="32">
        <v>80</v>
      </c>
      <c r="BO25" s="32">
        <v>300</v>
      </c>
      <c r="BP25" s="36">
        <v>600</v>
      </c>
      <c r="BQ25" s="32">
        <v>500</v>
      </c>
      <c r="BR25" s="32">
        <v>400</v>
      </c>
      <c r="BS25" s="32">
        <v>100</v>
      </c>
      <c r="BT25" s="32">
        <v>280</v>
      </c>
      <c r="BU25" s="32">
        <v>1000</v>
      </c>
      <c r="BV25" s="32">
        <v>100</v>
      </c>
      <c r="BW25" s="32">
        <v>300</v>
      </c>
      <c r="BX25" s="32">
        <v>70</v>
      </c>
      <c r="BY25" s="32">
        <v>300</v>
      </c>
      <c r="BZ25" s="32">
        <v>70</v>
      </c>
      <c r="CA25" s="32">
        <v>500</v>
      </c>
      <c r="CB25" s="32">
        <v>1300</v>
      </c>
      <c r="CC25" s="32">
        <v>250</v>
      </c>
      <c r="CD25" s="32">
        <v>300</v>
      </c>
      <c r="CE25" s="32">
        <v>100</v>
      </c>
      <c r="CF25" s="32">
        <v>200</v>
      </c>
      <c r="CG25" s="32">
        <v>300</v>
      </c>
      <c r="CH25" s="32">
        <v>150</v>
      </c>
      <c r="CI25" s="37">
        <v>500</v>
      </c>
      <c r="CJ25" s="37">
        <v>70</v>
      </c>
      <c r="CK25" s="32">
        <v>160</v>
      </c>
      <c r="CL25" s="32">
        <v>100</v>
      </c>
      <c r="CM25" s="32">
        <v>50</v>
      </c>
      <c r="CN25" s="32">
        <v>100</v>
      </c>
      <c r="CO25" s="32">
        <v>60</v>
      </c>
      <c r="CP25" s="32">
        <v>220</v>
      </c>
      <c r="CQ25" s="32">
        <v>100</v>
      </c>
      <c r="CR25" s="32">
        <v>100</v>
      </c>
      <c r="CS25" s="32">
        <v>80</v>
      </c>
      <c r="CT25" s="32">
        <v>80</v>
      </c>
      <c r="CU25" s="32">
        <v>150</v>
      </c>
      <c r="CV25" s="32">
        <v>340</v>
      </c>
      <c r="CW25" s="32">
        <v>600</v>
      </c>
      <c r="CX25" s="32">
        <v>160</v>
      </c>
      <c r="CY25" s="32">
        <v>200</v>
      </c>
      <c r="CZ25" s="32">
        <v>110</v>
      </c>
      <c r="DA25" s="32">
        <v>700</v>
      </c>
      <c r="DB25" s="32">
        <v>200</v>
      </c>
      <c r="DC25" s="32">
        <v>250</v>
      </c>
      <c r="DD25" s="32">
        <v>150</v>
      </c>
      <c r="DE25" s="32">
        <v>480</v>
      </c>
      <c r="DF25" s="32">
        <v>400</v>
      </c>
      <c r="DG25" s="32">
        <v>180</v>
      </c>
      <c r="DH25" s="32">
        <v>100</v>
      </c>
      <c r="DI25" s="32">
        <v>50</v>
      </c>
      <c r="DJ25" s="32">
        <v>35</v>
      </c>
      <c r="DK25" s="32">
        <v>250</v>
      </c>
      <c r="DL25" s="32">
        <v>250</v>
      </c>
      <c r="DM25" s="37">
        <v>250</v>
      </c>
      <c r="DN25" s="37">
        <v>50</v>
      </c>
      <c r="DO25" s="37">
        <v>200</v>
      </c>
      <c r="DP25" s="37">
        <v>150</v>
      </c>
      <c r="DQ25" s="37">
        <v>600</v>
      </c>
      <c r="DR25" s="32">
        <v>250</v>
      </c>
      <c r="DS25" s="37">
        <v>90</v>
      </c>
      <c r="DT25" s="37">
        <v>250</v>
      </c>
      <c r="DU25" s="37">
        <v>55</v>
      </c>
      <c r="DV25" s="37">
        <v>100</v>
      </c>
      <c r="DW25" s="37">
        <v>150</v>
      </c>
      <c r="DX25" s="32">
        <v>200</v>
      </c>
      <c r="DY25" s="32">
        <v>100</v>
      </c>
      <c r="DZ25" s="32">
        <v>100</v>
      </c>
      <c r="EA25" s="32">
        <v>100</v>
      </c>
      <c r="EB25" s="38">
        <v>300</v>
      </c>
      <c r="EC25" s="37">
        <v>250</v>
      </c>
      <c r="ED25" s="37">
        <v>200</v>
      </c>
      <c r="EE25" s="37">
        <v>80</v>
      </c>
      <c r="EF25" s="32">
        <v>200</v>
      </c>
      <c r="EG25" s="37">
        <v>40</v>
      </c>
      <c r="EH25" s="32">
        <v>80</v>
      </c>
      <c r="EI25" s="32">
        <v>50</v>
      </c>
      <c r="EJ25" s="32">
        <v>120</v>
      </c>
      <c r="EK25" s="32">
        <v>120</v>
      </c>
      <c r="EL25" s="32">
        <v>150</v>
      </c>
      <c r="EM25" s="32">
        <v>100</v>
      </c>
      <c r="EN25" s="32">
        <v>150</v>
      </c>
      <c r="EO25" s="32">
        <v>170</v>
      </c>
      <c r="EP25" s="32">
        <v>300</v>
      </c>
      <c r="EQ25" s="32">
        <v>150</v>
      </c>
      <c r="ER25" s="32">
        <v>80</v>
      </c>
      <c r="ES25" s="32">
        <v>80</v>
      </c>
      <c r="ET25" s="32">
        <v>135</v>
      </c>
      <c r="EU25" s="32">
        <v>100</v>
      </c>
      <c r="EV25" s="32">
        <v>200</v>
      </c>
      <c r="EW25" s="37">
        <v>160</v>
      </c>
      <c r="EX25" s="32">
        <v>1200</v>
      </c>
      <c r="EY25" s="50">
        <f t="shared" si="0"/>
        <v>33665</v>
      </c>
    </row>
    <row r="26" spans="1:155" s="14" customFormat="1" ht="19.5">
      <c r="A26" s="6">
        <v>19</v>
      </c>
      <c r="B26" s="6" t="s">
        <v>616</v>
      </c>
      <c r="C26" s="7" t="s">
        <v>8</v>
      </c>
      <c r="D26" s="32">
        <v>200</v>
      </c>
      <c r="E26" s="32">
        <v>200</v>
      </c>
      <c r="F26" s="32">
        <v>200</v>
      </c>
      <c r="G26" s="32">
        <v>300</v>
      </c>
      <c r="H26" s="32">
        <v>100</v>
      </c>
      <c r="I26" s="32">
        <v>200</v>
      </c>
      <c r="J26" s="32">
        <v>100</v>
      </c>
      <c r="K26" s="32">
        <v>80</v>
      </c>
      <c r="L26" s="32">
        <v>80</v>
      </c>
      <c r="M26" s="32">
        <v>300</v>
      </c>
      <c r="N26" s="32">
        <v>80</v>
      </c>
      <c r="O26" s="32">
        <v>100</v>
      </c>
      <c r="P26" s="32">
        <v>50</v>
      </c>
      <c r="Q26" s="32">
        <v>500</v>
      </c>
      <c r="R26" s="32">
        <v>110</v>
      </c>
      <c r="S26" s="32">
        <v>200</v>
      </c>
      <c r="T26" s="32">
        <v>90</v>
      </c>
      <c r="U26" s="32">
        <v>350</v>
      </c>
      <c r="V26" s="32">
        <v>90</v>
      </c>
      <c r="W26" s="32">
        <v>70</v>
      </c>
      <c r="X26" s="32">
        <v>350</v>
      </c>
      <c r="Y26" s="32">
        <v>400</v>
      </c>
      <c r="Z26" s="32">
        <v>80</v>
      </c>
      <c r="AA26" s="32">
        <v>180</v>
      </c>
      <c r="AB26" s="32">
        <v>150</v>
      </c>
      <c r="AC26" s="32">
        <v>60</v>
      </c>
      <c r="AD26" s="32">
        <v>130</v>
      </c>
      <c r="AE26" s="32">
        <v>400</v>
      </c>
      <c r="AF26" s="32">
        <v>150</v>
      </c>
      <c r="AG26" s="32">
        <v>400</v>
      </c>
      <c r="AH26" s="32">
        <v>150</v>
      </c>
      <c r="AI26" s="32">
        <v>500</v>
      </c>
      <c r="AJ26" s="32">
        <v>45</v>
      </c>
      <c r="AK26" s="37">
        <v>300</v>
      </c>
      <c r="AL26" s="37">
        <v>350</v>
      </c>
      <c r="AM26" s="37">
        <v>300</v>
      </c>
      <c r="AN26" s="37">
        <v>200</v>
      </c>
      <c r="AO26" s="37">
        <v>180</v>
      </c>
      <c r="AP26" s="37">
        <v>500</v>
      </c>
      <c r="AQ26" s="37">
        <v>300</v>
      </c>
      <c r="AR26" s="37">
        <v>400</v>
      </c>
      <c r="AS26" s="37">
        <v>250</v>
      </c>
      <c r="AT26" s="32">
        <v>400</v>
      </c>
      <c r="AU26" s="37">
        <v>600</v>
      </c>
      <c r="AV26" s="32">
        <v>350</v>
      </c>
      <c r="AW26" s="37">
        <v>500</v>
      </c>
      <c r="AX26" s="37">
        <v>550</v>
      </c>
      <c r="AY26" s="49">
        <v>400</v>
      </c>
      <c r="AZ26" s="49">
        <v>500</v>
      </c>
      <c r="BA26" s="34">
        <v>500</v>
      </c>
      <c r="BB26" s="49">
        <v>400</v>
      </c>
      <c r="BC26" s="49">
        <v>600</v>
      </c>
      <c r="BD26" s="32">
        <v>200</v>
      </c>
      <c r="BE26" s="32">
        <v>300</v>
      </c>
      <c r="BF26" s="32">
        <v>350</v>
      </c>
      <c r="BG26" s="32">
        <v>120</v>
      </c>
      <c r="BH26" s="32">
        <v>450</v>
      </c>
      <c r="BI26" s="32">
        <v>350</v>
      </c>
      <c r="BJ26" s="32">
        <v>400</v>
      </c>
      <c r="BK26" s="32">
        <v>400</v>
      </c>
      <c r="BL26" s="32">
        <v>200</v>
      </c>
      <c r="BM26" s="32">
        <v>250</v>
      </c>
      <c r="BN26" s="32">
        <v>80</v>
      </c>
      <c r="BO26" s="32">
        <v>500</v>
      </c>
      <c r="BP26" s="36">
        <v>800</v>
      </c>
      <c r="BQ26" s="32">
        <v>500</v>
      </c>
      <c r="BR26" s="32">
        <v>700</v>
      </c>
      <c r="BS26" s="32">
        <v>100</v>
      </c>
      <c r="BT26" s="32">
        <v>280</v>
      </c>
      <c r="BU26" s="32">
        <v>1000</v>
      </c>
      <c r="BV26" s="32">
        <v>300</v>
      </c>
      <c r="BW26" s="32">
        <v>500</v>
      </c>
      <c r="BX26" s="32">
        <v>70</v>
      </c>
      <c r="BY26" s="32">
        <v>300</v>
      </c>
      <c r="BZ26" s="32">
        <v>100</v>
      </c>
      <c r="CA26" s="32">
        <v>500</v>
      </c>
      <c r="CB26" s="32">
        <v>1500</v>
      </c>
      <c r="CC26" s="32">
        <v>500</v>
      </c>
      <c r="CD26" s="32">
        <v>500</v>
      </c>
      <c r="CE26" s="32">
        <v>300</v>
      </c>
      <c r="CF26" s="32">
        <v>300</v>
      </c>
      <c r="CG26" s="32">
        <v>400</v>
      </c>
      <c r="CH26" s="32">
        <v>500</v>
      </c>
      <c r="CI26" s="37">
        <v>700</v>
      </c>
      <c r="CJ26" s="37">
        <v>100</v>
      </c>
      <c r="CK26" s="32">
        <v>250</v>
      </c>
      <c r="CL26" s="32">
        <v>200</v>
      </c>
      <c r="CM26" s="32">
        <v>130</v>
      </c>
      <c r="CN26" s="32">
        <v>200</v>
      </c>
      <c r="CO26" s="32">
        <v>80</v>
      </c>
      <c r="CP26" s="32">
        <v>220</v>
      </c>
      <c r="CQ26" s="32">
        <v>400</v>
      </c>
      <c r="CR26" s="32">
        <v>150</v>
      </c>
      <c r="CS26" s="32">
        <v>150</v>
      </c>
      <c r="CT26" s="32">
        <v>130</v>
      </c>
      <c r="CU26" s="32">
        <v>200</v>
      </c>
      <c r="CV26" s="32">
        <v>450</v>
      </c>
      <c r="CW26" s="32">
        <v>600</v>
      </c>
      <c r="CX26" s="32">
        <v>200</v>
      </c>
      <c r="CY26" s="32">
        <v>350</v>
      </c>
      <c r="CZ26" s="32">
        <v>110</v>
      </c>
      <c r="DA26" s="32">
        <v>700</v>
      </c>
      <c r="DB26" s="32">
        <v>400</v>
      </c>
      <c r="DC26" s="32">
        <v>500</v>
      </c>
      <c r="DD26" s="32">
        <v>400</v>
      </c>
      <c r="DE26" s="32">
        <v>470</v>
      </c>
      <c r="DF26" s="32">
        <v>400</v>
      </c>
      <c r="DG26" s="32">
        <v>220</v>
      </c>
      <c r="DH26" s="32">
        <v>200</v>
      </c>
      <c r="DI26" s="32">
        <v>60</v>
      </c>
      <c r="DJ26" s="32">
        <v>35</v>
      </c>
      <c r="DK26" s="32">
        <v>300</v>
      </c>
      <c r="DL26" s="32">
        <v>220</v>
      </c>
      <c r="DM26" s="37">
        <v>350</v>
      </c>
      <c r="DN26" s="37">
        <v>150</v>
      </c>
      <c r="DO26" s="37">
        <v>450</v>
      </c>
      <c r="DP26" s="37">
        <v>150</v>
      </c>
      <c r="DQ26" s="37">
        <v>1000</v>
      </c>
      <c r="DR26" s="32">
        <v>350</v>
      </c>
      <c r="DS26" s="37">
        <v>150</v>
      </c>
      <c r="DT26" s="37">
        <v>250</v>
      </c>
      <c r="DU26" s="37">
        <v>120</v>
      </c>
      <c r="DV26" s="37">
        <v>250</v>
      </c>
      <c r="DW26" s="37">
        <v>250</v>
      </c>
      <c r="DX26" s="32">
        <v>450</v>
      </c>
      <c r="DY26" s="32">
        <v>130</v>
      </c>
      <c r="DZ26" s="32">
        <v>130</v>
      </c>
      <c r="EA26" s="32">
        <v>200</v>
      </c>
      <c r="EB26" s="38">
        <v>300</v>
      </c>
      <c r="EC26" s="37">
        <v>350</v>
      </c>
      <c r="ED26" s="37">
        <v>300</v>
      </c>
      <c r="EE26" s="37">
        <v>250</v>
      </c>
      <c r="EF26" s="32">
        <v>200</v>
      </c>
      <c r="EG26" s="37">
        <v>85</v>
      </c>
      <c r="EH26" s="32">
        <v>150</v>
      </c>
      <c r="EI26" s="32">
        <v>100</v>
      </c>
      <c r="EJ26" s="32">
        <v>250</v>
      </c>
      <c r="EK26" s="32">
        <v>180</v>
      </c>
      <c r="EL26" s="32">
        <v>200</v>
      </c>
      <c r="EM26" s="32">
        <v>200</v>
      </c>
      <c r="EN26" s="32">
        <v>200</v>
      </c>
      <c r="EO26" s="32">
        <v>300</v>
      </c>
      <c r="EP26" s="32">
        <v>400</v>
      </c>
      <c r="EQ26" s="32">
        <v>150</v>
      </c>
      <c r="ER26" s="32">
        <v>80</v>
      </c>
      <c r="ES26" s="32">
        <v>230</v>
      </c>
      <c r="ET26" s="32">
        <v>335</v>
      </c>
      <c r="EU26" s="32">
        <v>300</v>
      </c>
      <c r="EV26" s="32">
        <v>200</v>
      </c>
      <c r="EW26" s="37">
        <v>140</v>
      </c>
      <c r="EX26" s="32">
        <v>1500</v>
      </c>
      <c r="EY26" s="50">
        <v>46030</v>
      </c>
    </row>
    <row r="27" spans="1:155" ht="19.5">
      <c r="A27" s="6">
        <v>20</v>
      </c>
      <c r="B27" s="6" t="s">
        <v>576</v>
      </c>
      <c r="C27" s="7" t="s">
        <v>8</v>
      </c>
      <c r="D27" s="32">
        <v>100</v>
      </c>
      <c r="E27" s="32">
        <v>100</v>
      </c>
      <c r="F27" s="32">
        <v>30</v>
      </c>
      <c r="G27" s="32">
        <v>50</v>
      </c>
      <c r="H27" s="32">
        <v>5</v>
      </c>
      <c r="I27" s="32">
        <v>0</v>
      </c>
      <c r="J27" s="32">
        <v>8</v>
      </c>
      <c r="K27" s="32">
        <v>3</v>
      </c>
      <c r="L27" s="32">
        <v>25</v>
      </c>
      <c r="M27" s="32">
        <v>5</v>
      </c>
      <c r="N27" s="32">
        <v>10</v>
      </c>
      <c r="O27" s="32">
        <v>40</v>
      </c>
      <c r="P27" s="32">
        <v>4</v>
      </c>
      <c r="Q27" s="32">
        <v>2</v>
      </c>
      <c r="R27" s="32">
        <v>5</v>
      </c>
      <c r="S27" s="32">
        <v>80</v>
      </c>
      <c r="T27" s="32">
        <v>5</v>
      </c>
      <c r="U27" s="32">
        <v>30</v>
      </c>
      <c r="V27" s="32">
        <v>15</v>
      </c>
      <c r="W27" s="32">
        <v>20</v>
      </c>
      <c r="X27" s="32">
        <v>60</v>
      </c>
      <c r="Y27" s="32">
        <v>70</v>
      </c>
      <c r="Z27" s="32">
        <v>60</v>
      </c>
      <c r="AA27" s="32">
        <v>10</v>
      </c>
      <c r="AB27" s="32">
        <v>60</v>
      </c>
      <c r="AC27" s="32">
        <v>25</v>
      </c>
      <c r="AD27" s="32">
        <v>50</v>
      </c>
      <c r="AE27" s="32">
        <v>50</v>
      </c>
      <c r="AF27" s="32">
        <v>8</v>
      </c>
      <c r="AG27" s="32">
        <v>15</v>
      </c>
      <c r="AH27" s="32">
        <v>40</v>
      </c>
      <c r="AI27" s="32">
        <v>30</v>
      </c>
      <c r="AJ27" s="32">
        <v>5</v>
      </c>
      <c r="AK27" s="37">
        <v>70</v>
      </c>
      <c r="AL27" s="37">
        <v>60</v>
      </c>
      <c r="AM27" s="37">
        <v>50</v>
      </c>
      <c r="AN27" s="37">
        <v>20</v>
      </c>
      <c r="AO27" s="37">
        <v>120</v>
      </c>
      <c r="AP27" s="37">
        <v>50</v>
      </c>
      <c r="AQ27" s="37">
        <v>100</v>
      </c>
      <c r="AR27" s="37">
        <v>50</v>
      </c>
      <c r="AS27" s="37">
        <v>20</v>
      </c>
      <c r="AT27" s="32">
        <v>50</v>
      </c>
      <c r="AU27" s="37">
        <v>100</v>
      </c>
      <c r="AV27" s="32">
        <v>60</v>
      </c>
      <c r="AW27" s="37">
        <v>10</v>
      </c>
      <c r="AX27" s="37">
        <v>180</v>
      </c>
      <c r="AY27" s="49">
        <v>60</v>
      </c>
      <c r="AZ27" s="49">
        <v>40</v>
      </c>
      <c r="BA27" s="34">
        <v>10</v>
      </c>
      <c r="BB27" s="49">
        <v>50</v>
      </c>
      <c r="BC27" s="49">
        <v>5</v>
      </c>
      <c r="BD27" s="32">
        <v>30</v>
      </c>
      <c r="BE27" s="32">
        <v>30</v>
      </c>
      <c r="BF27" s="32">
        <v>6</v>
      </c>
      <c r="BG27" s="32">
        <v>2</v>
      </c>
      <c r="BH27" s="32">
        <v>10</v>
      </c>
      <c r="BI27" s="32">
        <v>50</v>
      </c>
      <c r="BJ27" s="32">
        <v>5</v>
      </c>
      <c r="BK27" s="32">
        <v>60</v>
      </c>
      <c r="BL27" s="32">
        <v>5</v>
      </c>
      <c r="BM27" s="32">
        <v>30</v>
      </c>
      <c r="BN27" s="32">
        <v>6</v>
      </c>
      <c r="BO27" s="32">
        <v>100</v>
      </c>
      <c r="BP27" s="36">
        <v>10</v>
      </c>
      <c r="BQ27" s="32">
        <v>200</v>
      </c>
      <c r="BR27" s="32">
        <v>40</v>
      </c>
      <c r="BS27" s="32">
        <v>10</v>
      </c>
      <c r="BT27" s="32">
        <v>50</v>
      </c>
      <c r="BU27" s="32">
        <v>10</v>
      </c>
      <c r="BV27" s="32">
        <v>50</v>
      </c>
      <c r="BW27" s="32">
        <v>20</v>
      </c>
      <c r="BX27" s="32">
        <v>5</v>
      </c>
      <c r="BY27" s="32">
        <v>50</v>
      </c>
      <c r="BZ27" s="32">
        <v>10</v>
      </c>
      <c r="CA27" s="32">
        <v>300</v>
      </c>
      <c r="CB27" s="32">
        <v>300</v>
      </c>
      <c r="CC27" s="32">
        <v>350</v>
      </c>
      <c r="CD27" s="32">
        <v>200</v>
      </c>
      <c r="CE27" s="32">
        <v>100</v>
      </c>
      <c r="CF27" s="32">
        <v>50</v>
      </c>
      <c r="CG27" s="32">
        <v>100</v>
      </c>
      <c r="CH27" s="32">
        <v>100</v>
      </c>
      <c r="CI27" s="37">
        <v>0</v>
      </c>
      <c r="CJ27" s="37">
        <v>20</v>
      </c>
      <c r="CK27" s="32">
        <v>80</v>
      </c>
      <c r="CL27" s="32">
        <v>80</v>
      </c>
      <c r="CM27" s="32">
        <v>10</v>
      </c>
      <c r="CN27" s="32">
        <v>100</v>
      </c>
      <c r="CO27" s="32">
        <v>20</v>
      </c>
      <c r="CP27" s="32">
        <v>100</v>
      </c>
      <c r="CQ27" s="32">
        <v>50</v>
      </c>
      <c r="CR27" s="32">
        <v>30</v>
      </c>
      <c r="CS27" s="32">
        <v>30</v>
      </c>
      <c r="CT27" s="32">
        <v>30</v>
      </c>
      <c r="CU27" s="32">
        <v>20</v>
      </c>
      <c r="CV27" s="32">
        <v>100</v>
      </c>
      <c r="CW27" s="32">
        <v>50</v>
      </c>
      <c r="CX27" s="32">
        <v>20</v>
      </c>
      <c r="CY27" s="32">
        <v>10</v>
      </c>
      <c r="CZ27" s="32">
        <v>6</v>
      </c>
      <c r="DA27" s="32">
        <v>50</v>
      </c>
      <c r="DB27" s="32">
        <v>3</v>
      </c>
      <c r="DC27" s="32">
        <v>5</v>
      </c>
      <c r="DD27" s="32">
        <v>80</v>
      </c>
      <c r="DE27" s="32">
        <v>420</v>
      </c>
      <c r="DF27" s="32">
        <v>30</v>
      </c>
      <c r="DG27" s="32">
        <v>8</v>
      </c>
      <c r="DH27" s="32">
        <v>20</v>
      </c>
      <c r="DI27" s="32">
        <v>3</v>
      </c>
      <c r="DJ27" s="32">
        <v>10</v>
      </c>
      <c r="DK27" s="32">
        <v>100</v>
      </c>
      <c r="DL27" s="32">
        <v>60</v>
      </c>
      <c r="DM27" s="37">
        <v>80</v>
      </c>
      <c r="DN27" s="37">
        <v>5</v>
      </c>
      <c r="DO27" s="37">
        <v>10</v>
      </c>
      <c r="DP27" s="37">
        <v>50</v>
      </c>
      <c r="DQ27" s="37">
        <v>50</v>
      </c>
      <c r="DR27" s="32">
        <v>100</v>
      </c>
      <c r="DS27" s="37">
        <v>40</v>
      </c>
      <c r="DT27" s="37">
        <v>20</v>
      </c>
      <c r="DU27" s="37">
        <v>10</v>
      </c>
      <c r="DV27" s="37">
        <v>40</v>
      </c>
      <c r="DW27" s="37">
        <v>30</v>
      </c>
      <c r="DX27" s="32">
        <v>10</v>
      </c>
      <c r="DY27" s="32">
        <v>100</v>
      </c>
      <c r="DZ27" s="32">
        <v>100</v>
      </c>
      <c r="EA27" s="32">
        <v>10</v>
      </c>
      <c r="EB27" s="38">
        <v>5</v>
      </c>
      <c r="EC27" s="37">
        <v>120</v>
      </c>
      <c r="ED27" s="37">
        <v>20</v>
      </c>
      <c r="EE27" s="37">
        <v>10</v>
      </c>
      <c r="EF27" s="32">
        <v>120</v>
      </c>
      <c r="EG27" s="37">
        <v>35</v>
      </c>
      <c r="EH27" s="32">
        <v>20</v>
      </c>
      <c r="EI27" s="32">
        <v>40</v>
      </c>
      <c r="EJ27" s="32">
        <v>50</v>
      </c>
      <c r="EK27" s="32">
        <v>5</v>
      </c>
      <c r="EL27" s="32">
        <v>2</v>
      </c>
      <c r="EM27" s="32">
        <v>90</v>
      </c>
      <c r="EN27" s="32">
        <v>60</v>
      </c>
      <c r="EO27" s="32">
        <v>50</v>
      </c>
      <c r="EP27" s="32">
        <v>5</v>
      </c>
      <c r="EQ27" s="32">
        <v>80</v>
      </c>
      <c r="ER27" s="32">
        <v>20</v>
      </c>
      <c r="ES27" s="32">
        <v>15</v>
      </c>
      <c r="ET27" s="32">
        <v>15</v>
      </c>
      <c r="EU27" s="32">
        <v>50</v>
      </c>
      <c r="EV27" s="32">
        <v>5</v>
      </c>
      <c r="EW27" s="37">
        <v>60</v>
      </c>
      <c r="EX27" s="32">
        <v>150</v>
      </c>
      <c r="EY27" s="50">
        <f t="shared" si="0"/>
        <v>7641</v>
      </c>
    </row>
    <row r="28" spans="1:155" s="14" customFormat="1" ht="19.5">
      <c r="A28" s="6">
        <v>21</v>
      </c>
      <c r="B28" s="6" t="s">
        <v>618</v>
      </c>
      <c r="C28" s="7" t="s">
        <v>8</v>
      </c>
      <c r="D28" s="32">
        <v>180</v>
      </c>
      <c r="E28" s="32">
        <v>150</v>
      </c>
      <c r="F28" s="32">
        <v>220</v>
      </c>
      <c r="G28" s="32">
        <v>250</v>
      </c>
      <c r="H28" s="32">
        <v>80</v>
      </c>
      <c r="I28" s="32">
        <v>200</v>
      </c>
      <c r="J28" s="32">
        <v>150</v>
      </c>
      <c r="K28" s="32">
        <v>48</v>
      </c>
      <c r="L28" s="32">
        <v>30</v>
      </c>
      <c r="M28" s="32">
        <v>100</v>
      </c>
      <c r="N28" s="32">
        <v>70</v>
      </c>
      <c r="O28" s="32">
        <v>100</v>
      </c>
      <c r="P28" s="32">
        <v>60</v>
      </c>
      <c r="Q28" s="32">
        <v>120</v>
      </c>
      <c r="R28" s="32">
        <v>150</v>
      </c>
      <c r="S28" s="32">
        <v>200</v>
      </c>
      <c r="T28" s="32">
        <v>30</v>
      </c>
      <c r="U28" s="32">
        <v>120</v>
      </c>
      <c r="V28" s="32">
        <v>80</v>
      </c>
      <c r="W28" s="32">
        <v>80</v>
      </c>
      <c r="X28" s="32">
        <v>800</v>
      </c>
      <c r="Y28" s="32">
        <v>200</v>
      </c>
      <c r="Z28" s="32">
        <v>80</v>
      </c>
      <c r="AA28" s="32">
        <v>280</v>
      </c>
      <c r="AB28" s="32">
        <v>150</v>
      </c>
      <c r="AC28" s="32">
        <v>100</v>
      </c>
      <c r="AD28" s="32">
        <v>100</v>
      </c>
      <c r="AE28" s="32">
        <v>300</v>
      </c>
      <c r="AF28" s="32">
        <v>80</v>
      </c>
      <c r="AG28" s="32">
        <v>500</v>
      </c>
      <c r="AH28" s="32">
        <v>50</v>
      </c>
      <c r="AI28" s="32">
        <v>300</v>
      </c>
      <c r="AJ28" s="32">
        <v>60</v>
      </c>
      <c r="AK28" s="37">
        <v>250</v>
      </c>
      <c r="AL28" s="37">
        <v>200</v>
      </c>
      <c r="AM28" s="37">
        <v>150</v>
      </c>
      <c r="AN28" s="37">
        <v>180</v>
      </c>
      <c r="AO28" s="37">
        <v>180</v>
      </c>
      <c r="AP28" s="37">
        <v>300</v>
      </c>
      <c r="AQ28" s="37">
        <v>250</v>
      </c>
      <c r="AR28" s="37">
        <v>10</v>
      </c>
      <c r="AS28" s="37">
        <v>200</v>
      </c>
      <c r="AT28" s="32">
        <v>200</v>
      </c>
      <c r="AU28" s="37">
        <v>700</v>
      </c>
      <c r="AV28" s="32">
        <v>180</v>
      </c>
      <c r="AW28" s="37">
        <v>300</v>
      </c>
      <c r="AX28" s="37">
        <v>300</v>
      </c>
      <c r="AY28" s="49">
        <v>300</v>
      </c>
      <c r="AZ28" s="49">
        <v>100</v>
      </c>
      <c r="BA28" s="34">
        <v>300</v>
      </c>
      <c r="BB28" s="49">
        <v>300</v>
      </c>
      <c r="BC28" s="49">
        <v>500</v>
      </c>
      <c r="BD28" s="32">
        <v>50</v>
      </c>
      <c r="BE28" s="32">
        <v>200</v>
      </c>
      <c r="BF28" s="32">
        <v>240</v>
      </c>
      <c r="BG28" s="32">
        <v>60</v>
      </c>
      <c r="BH28" s="32">
        <v>300</v>
      </c>
      <c r="BI28" s="32">
        <v>400</v>
      </c>
      <c r="BJ28" s="32">
        <v>300</v>
      </c>
      <c r="BK28" s="32">
        <v>300</v>
      </c>
      <c r="BL28" s="32">
        <v>200</v>
      </c>
      <c r="BM28" s="32">
        <v>180</v>
      </c>
      <c r="BN28" s="32">
        <v>50</v>
      </c>
      <c r="BO28" s="32">
        <v>300</v>
      </c>
      <c r="BP28" s="36">
        <v>200</v>
      </c>
      <c r="BQ28" s="32">
        <v>200</v>
      </c>
      <c r="BR28" s="32">
        <v>50</v>
      </c>
      <c r="BS28" s="32">
        <v>170</v>
      </c>
      <c r="BT28" s="32">
        <v>200</v>
      </c>
      <c r="BU28" s="32">
        <v>700</v>
      </c>
      <c r="BV28" s="32">
        <v>200</v>
      </c>
      <c r="BW28" s="32">
        <v>450</v>
      </c>
      <c r="BX28" s="32">
        <v>0</v>
      </c>
      <c r="BY28" s="32">
        <v>400</v>
      </c>
      <c r="BZ28" s="32">
        <v>120</v>
      </c>
      <c r="CA28" s="32">
        <v>500</v>
      </c>
      <c r="CB28" s="32">
        <v>200</v>
      </c>
      <c r="CC28" s="32">
        <v>200</v>
      </c>
      <c r="CD28" s="32">
        <v>800</v>
      </c>
      <c r="CE28" s="32">
        <v>150</v>
      </c>
      <c r="CF28" s="32">
        <v>200</v>
      </c>
      <c r="CG28" s="32">
        <v>180</v>
      </c>
      <c r="CH28" s="32">
        <v>200</v>
      </c>
      <c r="CI28" s="37">
        <v>200</v>
      </c>
      <c r="CJ28" s="37">
        <v>20</v>
      </c>
      <c r="CK28" s="32">
        <v>250</v>
      </c>
      <c r="CL28" s="32">
        <v>300</v>
      </c>
      <c r="CM28" s="32">
        <v>130</v>
      </c>
      <c r="CN28" s="32">
        <v>180</v>
      </c>
      <c r="CO28" s="32">
        <v>170</v>
      </c>
      <c r="CP28" s="32">
        <v>200</v>
      </c>
      <c r="CQ28" s="32">
        <v>250</v>
      </c>
      <c r="CR28" s="32">
        <v>100</v>
      </c>
      <c r="CS28" s="32">
        <v>100</v>
      </c>
      <c r="CT28" s="32">
        <v>80</v>
      </c>
      <c r="CU28" s="32">
        <v>150</v>
      </c>
      <c r="CV28" s="32">
        <v>340</v>
      </c>
      <c r="CW28" s="32">
        <v>500</v>
      </c>
      <c r="CX28" s="32">
        <v>260</v>
      </c>
      <c r="CY28" s="32">
        <v>200</v>
      </c>
      <c r="CZ28" s="32">
        <v>160</v>
      </c>
      <c r="DA28" s="32">
        <v>500</v>
      </c>
      <c r="DB28" s="32">
        <v>250</v>
      </c>
      <c r="DC28" s="32">
        <v>70</v>
      </c>
      <c r="DD28" s="32">
        <v>150</v>
      </c>
      <c r="DE28" s="32">
        <v>500</v>
      </c>
      <c r="DF28" s="32">
        <v>250</v>
      </c>
      <c r="DG28" s="32">
        <v>130</v>
      </c>
      <c r="DH28" s="32">
        <v>100</v>
      </c>
      <c r="DI28" s="32">
        <v>30</v>
      </c>
      <c r="DJ28" s="32">
        <v>30</v>
      </c>
      <c r="DK28" s="32">
        <v>150</v>
      </c>
      <c r="DL28" s="32">
        <v>120</v>
      </c>
      <c r="DM28" s="37">
        <v>300</v>
      </c>
      <c r="DN28" s="37">
        <v>150</v>
      </c>
      <c r="DO28" s="37">
        <v>300</v>
      </c>
      <c r="DP28" s="37">
        <v>100</v>
      </c>
      <c r="DQ28" s="37">
        <v>700</v>
      </c>
      <c r="DR28" s="32">
        <v>200</v>
      </c>
      <c r="DS28" s="37">
        <v>270</v>
      </c>
      <c r="DT28" s="37">
        <v>200</v>
      </c>
      <c r="DU28" s="37">
        <v>70</v>
      </c>
      <c r="DV28" s="37">
        <v>70</v>
      </c>
      <c r="DW28" s="37">
        <v>150</v>
      </c>
      <c r="DX28" s="32">
        <v>300</v>
      </c>
      <c r="DY28" s="32">
        <v>200</v>
      </c>
      <c r="DZ28" s="32">
        <v>200</v>
      </c>
      <c r="EA28" s="32">
        <v>400</v>
      </c>
      <c r="EB28" s="38">
        <v>200</v>
      </c>
      <c r="EC28" s="37">
        <v>300</v>
      </c>
      <c r="ED28" s="37">
        <v>300</v>
      </c>
      <c r="EE28" s="37">
        <v>300</v>
      </c>
      <c r="EF28" s="32">
        <v>350</v>
      </c>
      <c r="EG28" s="37">
        <v>70</v>
      </c>
      <c r="EH28" s="32">
        <v>100</v>
      </c>
      <c r="EI28" s="32">
        <v>84</v>
      </c>
      <c r="EJ28" s="32">
        <v>150</v>
      </c>
      <c r="EK28" s="32">
        <v>30</v>
      </c>
      <c r="EL28" s="32">
        <v>100</v>
      </c>
      <c r="EM28" s="32">
        <v>80</v>
      </c>
      <c r="EN28" s="32">
        <v>200</v>
      </c>
      <c r="EO28" s="32">
        <v>150</v>
      </c>
      <c r="EP28" s="32">
        <v>150</v>
      </c>
      <c r="EQ28" s="32">
        <v>110</v>
      </c>
      <c r="ER28" s="32">
        <v>50</v>
      </c>
      <c r="ES28" s="32">
        <v>300</v>
      </c>
      <c r="ET28" s="32">
        <v>170</v>
      </c>
      <c r="EU28" s="32">
        <v>300</v>
      </c>
      <c r="EV28" s="32">
        <v>150</v>
      </c>
      <c r="EW28" s="37">
        <v>380</v>
      </c>
      <c r="EX28" s="32">
        <v>1200</v>
      </c>
      <c r="EY28" s="50">
        <v>32722</v>
      </c>
    </row>
    <row r="29" spans="1:155" ht="19.5">
      <c r="A29" s="6">
        <v>22</v>
      </c>
      <c r="B29" s="6" t="s">
        <v>577</v>
      </c>
      <c r="C29" s="7" t="s">
        <v>8</v>
      </c>
      <c r="D29" s="32">
        <v>420</v>
      </c>
      <c r="E29" s="32">
        <v>400</v>
      </c>
      <c r="F29" s="32">
        <v>350</v>
      </c>
      <c r="G29" s="32">
        <v>300</v>
      </c>
      <c r="H29" s="32">
        <v>120</v>
      </c>
      <c r="I29" s="32">
        <v>500</v>
      </c>
      <c r="J29" s="32">
        <v>400</v>
      </c>
      <c r="K29" s="32">
        <v>100</v>
      </c>
      <c r="L29" s="32">
        <v>90</v>
      </c>
      <c r="M29" s="32">
        <v>180</v>
      </c>
      <c r="N29" s="32">
        <v>200</v>
      </c>
      <c r="O29" s="32">
        <v>180</v>
      </c>
      <c r="P29" s="32">
        <v>200</v>
      </c>
      <c r="Q29" s="32">
        <v>250</v>
      </c>
      <c r="R29" s="32">
        <v>200</v>
      </c>
      <c r="S29" s="32">
        <v>380</v>
      </c>
      <c r="T29" s="32">
        <v>150</v>
      </c>
      <c r="U29" s="32">
        <v>400</v>
      </c>
      <c r="V29" s="32">
        <v>150</v>
      </c>
      <c r="W29" s="32">
        <v>120</v>
      </c>
      <c r="X29" s="32">
        <v>600</v>
      </c>
      <c r="Y29" s="32">
        <v>260</v>
      </c>
      <c r="Z29" s="32">
        <v>150</v>
      </c>
      <c r="AA29" s="32">
        <v>280</v>
      </c>
      <c r="AB29" s="32">
        <v>250</v>
      </c>
      <c r="AC29" s="32">
        <v>150</v>
      </c>
      <c r="AD29" s="32">
        <v>250</v>
      </c>
      <c r="AE29" s="32">
        <v>300</v>
      </c>
      <c r="AF29" s="32">
        <v>180</v>
      </c>
      <c r="AG29" s="32">
        <v>600</v>
      </c>
      <c r="AH29" s="32">
        <v>400</v>
      </c>
      <c r="AI29" s="32">
        <v>250</v>
      </c>
      <c r="AJ29" s="32">
        <v>100</v>
      </c>
      <c r="AK29" s="37">
        <v>350</v>
      </c>
      <c r="AL29" s="37">
        <v>400</v>
      </c>
      <c r="AM29" s="37">
        <v>270</v>
      </c>
      <c r="AN29" s="37">
        <v>300</v>
      </c>
      <c r="AO29" s="37">
        <v>250</v>
      </c>
      <c r="AP29" s="37">
        <v>250</v>
      </c>
      <c r="AQ29" s="37">
        <v>180</v>
      </c>
      <c r="AR29" s="37">
        <v>200</v>
      </c>
      <c r="AS29" s="37">
        <v>350</v>
      </c>
      <c r="AT29" s="32">
        <v>300</v>
      </c>
      <c r="AU29" s="37">
        <v>200</v>
      </c>
      <c r="AV29" s="32">
        <v>300</v>
      </c>
      <c r="AW29" s="37">
        <v>300</v>
      </c>
      <c r="AX29" s="37">
        <v>800</v>
      </c>
      <c r="AY29" s="49">
        <v>400</v>
      </c>
      <c r="AZ29" s="49">
        <v>350</v>
      </c>
      <c r="BA29" s="34">
        <v>550</v>
      </c>
      <c r="BB29" s="49">
        <v>450</v>
      </c>
      <c r="BC29" s="49">
        <v>350</v>
      </c>
      <c r="BD29" s="32">
        <v>150</v>
      </c>
      <c r="BE29" s="32">
        <v>200</v>
      </c>
      <c r="BF29" s="32">
        <v>200</v>
      </c>
      <c r="BG29" s="32">
        <v>90</v>
      </c>
      <c r="BH29" s="32">
        <v>200</v>
      </c>
      <c r="BI29" s="32">
        <v>700</v>
      </c>
      <c r="BJ29" s="32">
        <v>200</v>
      </c>
      <c r="BK29" s="32">
        <v>1500</v>
      </c>
      <c r="BL29" s="32">
        <v>200</v>
      </c>
      <c r="BM29" s="32">
        <v>120</v>
      </c>
      <c r="BN29" s="32">
        <v>90</v>
      </c>
      <c r="BO29" s="32">
        <v>500</v>
      </c>
      <c r="BP29" s="36">
        <v>800</v>
      </c>
      <c r="BQ29" s="32">
        <v>500</v>
      </c>
      <c r="BR29" s="32">
        <v>1200</v>
      </c>
      <c r="BS29" s="32">
        <v>240</v>
      </c>
      <c r="BT29" s="32">
        <v>250</v>
      </c>
      <c r="BU29" s="32">
        <v>2000</v>
      </c>
      <c r="BV29" s="32">
        <v>300</v>
      </c>
      <c r="BW29" s="32">
        <v>600</v>
      </c>
      <c r="BX29" s="32">
        <v>60</v>
      </c>
      <c r="BY29" s="32">
        <v>350</v>
      </c>
      <c r="BZ29" s="32">
        <v>100</v>
      </c>
      <c r="CA29" s="32">
        <v>400</v>
      </c>
      <c r="CB29" s="32">
        <v>700</v>
      </c>
      <c r="CC29" s="32">
        <v>500</v>
      </c>
      <c r="CD29" s="32">
        <v>400</v>
      </c>
      <c r="CE29" s="32">
        <v>250</v>
      </c>
      <c r="CF29" s="32">
        <v>400</v>
      </c>
      <c r="CG29" s="32">
        <v>380</v>
      </c>
      <c r="CH29" s="32">
        <v>300</v>
      </c>
      <c r="CI29" s="37">
        <v>600</v>
      </c>
      <c r="CJ29" s="37">
        <v>500</v>
      </c>
      <c r="CK29" s="32">
        <v>300</v>
      </c>
      <c r="CL29" s="32">
        <v>100</v>
      </c>
      <c r="CM29" s="32">
        <v>300</v>
      </c>
      <c r="CN29" s="32">
        <v>450</v>
      </c>
      <c r="CO29" s="32">
        <v>150</v>
      </c>
      <c r="CP29" s="32">
        <v>250</v>
      </c>
      <c r="CQ29" s="32">
        <v>350</v>
      </c>
      <c r="CR29" s="32">
        <v>200</v>
      </c>
      <c r="CS29" s="32">
        <v>60</v>
      </c>
      <c r="CT29" s="32">
        <v>260</v>
      </c>
      <c r="CU29" s="32">
        <v>200</v>
      </c>
      <c r="CV29" s="32">
        <v>450</v>
      </c>
      <c r="CW29" s="32">
        <v>600</v>
      </c>
      <c r="CX29" s="32">
        <v>270</v>
      </c>
      <c r="CY29" s="32">
        <v>500</v>
      </c>
      <c r="CZ29" s="32">
        <v>170</v>
      </c>
      <c r="DA29" s="32">
        <v>700</v>
      </c>
      <c r="DB29" s="32">
        <v>800</v>
      </c>
      <c r="DC29" s="32">
        <v>350</v>
      </c>
      <c r="DD29" s="32">
        <v>300</v>
      </c>
      <c r="DE29" s="32">
        <v>420</v>
      </c>
      <c r="DF29" s="32">
        <v>400</v>
      </c>
      <c r="DG29" s="32">
        <v>120</v>
      </c>
      <c r="DH29" s="32">
        <v>300</v>
      </c>
      <c r="DI29" s="32">
        <v>80</v>
      </c>
      <c r="DJ29" s="32">
        <v>100</v>
      </c>
      <c r="DK29" s="32">
        <v>400</v>
      </c>
      <c r="DL29" s="32">
        <v>260</v>
      </c>
      <c r="DM29" s="37">
        <v>650</v>
      </c>
      <c r="DN29" s="37">
        <v>70</v>
      </c>
      <c r="DO29" s="37">
        <v>200</v>
      </c>
      <c r="DP29" s="37">
        <v>150</v>
      </c>
      <c r="DQ29" s="37">
        <v>500</v>
      </c>
      <c r="DR29" s="32">
        <v>250</v>
      </c>
      <c r="DS29" s="37">
        <v>220</v>
      </c>
      <c r="DT29" s="37">
        <v>350</v>
      </c>
      <c r="DU29" s="37">
        <v>350</v>
      </c>
      <c r="DV29" s="37">
        <v>250</v>
      </c>
      <c r="DW29" s="37">
        <v>350</v>
      </c>
      <c r="DX29" s="32">
        <v>200</v>
      </c>
      <c r="DY29" s="32">
        <v>280</v>
      </c>
      <c r="DZ29" s="32">
        <v>280</v>
      </c>
      <c r="EA29" s="32">
        <v>200</v>
      </c>
      <c r="EB29" s="38">
        <v>350</v>
      </c>
      <c r="EC29" s="37">
        <v>500</v>
      </c>
      <c r="ED29" s="37">
        <v>300</v>
      </c>
      <c r="EE29" s="37">
        <v>400</v>
      </c>
      <c r="EF29" s="32">
        <v>300</v>
      </c>
      <c r="EG29" s="37">
        <v>100</v>
      </c>
      <c r="EH29" s="32">
        <v>200</v>
      </c>
      <c r="EI29" s="32">
        <v>150</v>
      </c>
      <c r="EJ29" s="32">
        <v>500</v>
      </c>
      <c r="EK29" s="32">
        <v>150</v>
      </c>
      <c r="EL29" s="32">
        <v>200</v>
      </c>
      <c r="EM29" s="32">
        <v>240</v>
      </c>
      <c r="EN29" s="32">
        <v>180</v>
      </c>
      <c r="EO29" s="32">
        <v>200</v>
      </c>
      <c r="EP29" s="32">
        <v>360</v>
      </c>
      <c r="EQ29" s="32">
        <v>250</v>
      </c>
      <c r="ER29" s="32">
        <v>80</v>
      </c>
      <c r="ES29" s="32">
        <v>160</v>
      </c>
      <c r="ET29" s="32">
        <v>535</v>
      </c>
      <c r="EU29" s="32">
        <v>280</v>
      </c>
      <c r="EV29" s="32">
        <v>250</v>
      </c>
      <c r="EW29" s="37">
        <v>480</v>
      </c>
      <c r="EX29" s="32">
        <v>2000</v>
      </c>
      <c r="EY29" s="50">
        <f t="shared" si="0"/>
        <v>51695</v>
      </c>
    </row>
    <row r="30" spans="1:155" ht="19.5">
      <c r="A30" s="6">
        <v>23</v>
      </c>
      <c r="B30" s="6" t="s">
        <v>578</v>
      </c>
      <c r="C30" s="7" t="s">
        <v>8</v>
      </c>
      <c r="D30" s="32">
        <v>50</v>
      </c>
      <c r="E30" s="32">
        <v>30</v>
      </c>
      <c r="F30" s="32"/>
      <c r="G30" s="32"/>
      <c r="H30" s="32">
        <v>40</v>
      </c>
      <c r="I30" s="32">
        <v>0</v>
      </c>
      <c r="J30" s="32">
        <v>120</v>
      </c>
      <c r="K30" s="32">
        <v>10</v>
      </c>
      <c r="L30" s="32">
        <v>10</v>
      </c>
      <c r="M30" s="32">
        <v>20</v>
      </c>
      <c r="N30" s="32">
        <v>30</v>
      </c>
      <c r="O30" s="32">
        <v>70</v>
      </c>
      <c r="P30" s="32">
        <v>10</v>
      </c>
      <c r="Q30" s="32">
        <v>60</v>
      </c>
      <c r="R30" s="32">
        <v>60</v>
      </c>
      <c r="S30" s="32"/>
      <c r="T30" s="32">
        <v>70</v>
      </c>
      <c r="U30" s="32">
        <v>100</v>
      </c>
      <c r="V30" s="32">
        <v>40</v>
      </c>
      <c r="W30" s="32">
        <v>80</v>
      </c>
      <c r="X30" s="32">
        <v>25</v>
      </c>
      <c r="Y30" s="32">
        <v>100</v>
      </c>
      <c r="Z30" s="32">
        <v>20</v>
      </c>
      <c r="AA30" s="32">
        <v>60</v>
      </c>
      <c r="AB30" s="32">
        <v>100</v>
      </c>
      <c r="AC30" s="32">
        <v>20</v>
      </c>
      <c r="AD30" s="32">
        <v>70</v>
      </c>
      <c r="AE30" s="32">
        <v>150</v>
      </c>
      <c r="AF30" s="32">
        <v>8</v>
      </c>
      <c r="AG30" s="32">
        <v>120</v>
      </c>
      <c r="AH30" s="32">
        <v>60</v>
      </c>
      <c r="AI30" s="32">
        <v>200</v>
      </c>
      <c r="AJ30" s="32">
        <v>20</v>
      </c>
      <c r="AK30" s="37">
        <v>180</v>
      </c>
      <c r="AL30" s="37">
        <v>250</v>
      </c>
      <c r="AM30" s="37">
        <v>80</v>
      </c>
      <c r="AN30" s="37">
        <v>200</v>
      </c>
      <c r="AO30" s="37">
        <v>180</v>
      </c>
      <c r="AP30" s="37">
        <v>100</v>
      </c>
      <c r="AQ30" s="37">
        <v>150</v>
      </c>
      <c r="AR30" s="37">
        <v>50</v>
      </c>
      <c r="AS30" s="37">
        <v>120</v>
      </c>
      <c r="AT30" s="32">
        <v>30</v>
      </c>
      <c r="AU30" s="37">
        <v>300</v>
      </c>
      <c r="AV30" s="32">
        <v>20</v>
      </c>
      <c r="AW30" s="37">
        <v>300</v>
      </c>
      <c r="AX30" s="37">
        <v>450</v>
      </c>
      <c r="AY30" s="49"/>
      <c r="AZ30" s="49"/>
      <c r="BA30" s="34">
        <v>0</v>
      </c>
      <c r="BB30" s="49">
        <v>150</v>
      </c>
      <c r="BC30" s="49">
        <v>250</v>
      </c>
      <c r="BD30" s="32">
        <v>150</v>
      </c>
      <c r="BE30" s="32">
        <v>120</v>
      </c>
      <c r="BF30" s="32">
        <v>150</v>
      </c>
      <c r="BG30" s="32">
        <v>0</v>
      </c>
      <c r="BH30" s="32">
        <v>120</v>
      </c>
      <c r="BI30" s="32">
        <v>250</v>
      </c>
      <c r="BJ30" s="32">
        <v>150</v>
      </c>
      <c r="BK30" s="32">
        <v>200</v>
      </c>
      <c r="BL30" s="32">
        <v>150</v>
      </c>
      <c r="BM30" s="32">
        <v>150</v>
      </c>
      <c r="BN30" s="32">
        <v>70</v>
      </c>
      <c r="BO30" s="32">
        <v>100</v>
      </c>
      <c r="BP30" s="36">
        <v>30</v>
      </c>
      <c r="BQ30" s="32">
        <v>30</v>
      </c>
      <c r="BR30" s="32">
        <v>100</v>
      </c>
      <c r="BS30" s="32">
        <v>30</v>
      </c>
      <c r="BT30" s="32">
        <v>50</v>
      </c>
      <c r="BU30" s="32">
        <v>0</v>
      </c>
      <c r="BV30" s="32">
        <v>100</v>
      </c>
      <c r="BW30" s="32">
        <v>50</v>
      </c>
      <c r="BX30" s="32">
        <v>20</v>
      </c>
      <c r="BY30" s="32">
        <v>80</v>
      </c>
      <c r="BZ30" s="32">
        <v>50</v>
      </c>
      <c r="CA30" s="32">
        <v>100</v>
      </c>
      <c r="CB30" s="32">
        <v>500</v>
      </c>
      <c r="CC30" s="32">
        <v>200</v>
      </c>
      <c r="CD30" s="32">
        <v>350</v>
      </c>
      <c r="CE30" s="32">
        <v>60</v>
      </c>
      <c r="CF30" s="32">
        <v>200</v>
      </c>
      <c r="CG30" s="32">
        <v>30</v>
      </c>
      <c r="CH30" s="32">
        <v>30</v>
      </c>
      <c r="CI30" s="37">
        <v>200</v>
      </c>
      <c r="CJ30" s="37">
        <v>200</v>
      </c>
      <c r="CK30" s="32">
        <v>180</v>
      </c>
      <c r="CL30" s="32">
        <v>150</v>
      </c>
      <c r="CM30" s="32">
        <v>50</v>
      </c>
      <c r="CN30" s="32">
        <v>100</v>
      </c>
      <c r="CO30" s="32">
        <v>30</v>
      </c>
      <c r="CP30" s="32">
        <v>150</v>
      </c>
      <c r="CQ30" s="32">
        <v>80</v>
      </c>
      <c r="CR30" s="32">
        <v>80</v>
      </c>
      <c r="CS30" s="32">
        <v>70</v>
      </c>
      <c r="CT30" s="32">
        <v>50</v>
      </c>
      <c r="CU30" s="32">
        <v>120</v>
      </c>
      <c r="CV30" s="32">
        <v>170</v>
      </c>
      <c r="CW30" s="32">
        <v>400</v>
      </c>
      <c r="CX30" s="32">
        <v>40</v>
      </c>
      <c r="CY30" s="32">
        <v>100</v>
      </c>
      <c r="CZ30" s="32">
        <v>80</v>
      </c>
      <c r="DA30" s="32">
        <v>500</v>
      </c>
      <c r="DB30" s="32">
        <v>250</v>
      </c>
      <c r="DC30" s="32">
        <v>250</v>
      </c>
      <c r="DD30" s="32">
        <v>150</v>
      </c>
      <c r="DE30" s="32">
        <v>250</v>
      </c>
      <c r="DF30" s="32">
        <v>250</v>
      </c>
      <c r="DG30" s="32">
        <v>20</v>
      </c>
      <c r="DH30" s="32">
        <v>50</v>
      </c>
      <c r="DI30" s="32">
        <v>30</v>
      </c>
      <c r="DJ30" s="32">
        <v>5</v>
      </c>
      <c r="DK30" s="32">
        <v>80</v>
      </c>
      <c r="DL30" s="32">
        <v>50</v>
      </c>
      <c r="DM30" s="37">
        <v>150</v>
      </c>
      <c r="DN30" s="37">
        <v>20</v>
      </c>
      <c r="DO30" s="37">
        <v>50</v>
      </c>
      <c r="DP30" s="37">
        <v>50</v>
      </c>
      <c r="DQ30" s="37">
        <v>150</v>
      </c>
      <c r="DR30" s="32">
        <v>50</v>
      </c>
      <c r="DS30" s="37">
        <v>40</v>
      </c>
      <c r="DT30" s="37">
        <v>60</v>
      </c>
      <c r="DU30" s="37">
        <v>40</v>
      </c>
      <c r="DV30" s="37">
        <v>100</v>
      </c>
      <c r="DW30" s="37">
        <v>200</v>
      </c>
      <c r="DX30" s="32">
        <v>50</v>
      </c>
      <c r="DY30" s="32">
        <v>50</v>
      </c>
      <c r="DZ30" s="32">
        <v>50</v>
      </c>
      <c r="EA30" s="32">
        <v>200</v>
      </c>
      <c r="EB30" s="38">
        <v>150</v>
      </c>
      <c r="EC30" s="37">
        <v>100</v>
      </c>
      <c r="ED30" s="37">
        <v>100</v>
      </c>
      <c r="EE30" s="37">
        <v>0</v>
      </c>
      <c r="EF30" s="32">
        <v>100</v>
      </c>
      <c r="EG30" s="37">
        <v>35</v>
      </c>
      <c r="EH30" s="32">
        <v>100</v>
      </c>
      <c r="EI30" s="32">
        <v>15</v>
      </c>
      <c r="EJ30" s="32">
        <v>70</v>
      </c>
      <c r="EK30" s="32">
        <v>35</v>
      </c>
      <c r="EL30" s="32">
        <v>20</v>
      </c>
      <c r="EM30" s="32">
        <v>30</v>
      </c>
      <c r="EN30" s="32">
        <v>30</v>
      </c>
      <c r="EO30" s="32">
        <v>60</v>
      </c>
      <c r="EP30" s="32">
        <v>100</v>
      </c>
      <c r="EQ30" s="32">
        <v>70</v>
      </c>
      <c r="ER30" s="32">
        <v>20</v>
      </c>
      <c r="ES30" s="32">
        <v>50</v>
      </c>
      <c r="ET30" s="32">
        <v>95</v>
      </c>
      <c r="EU30" s="32">
        <v>30</v>
      </c>
      <c r="EV30" s="32">
        <v>300</v>
      </c>
      <c r="EW30" s="37">
        <v>0</v>
      </c>
      <c r="EX30" s="32">
        <v>500</v>
      </c>
      <c r="EY30" s="50">
        <f t="shared" si="0"/>
        <v>15588</v>
      </c>
    </row>
    <row r="31" spans="1:155" ht="19.5">
      <c r="A31" s="6">
        <v>24</v>
      </c>
      <c r="B31" s="6" t="s">
        <v>579</v>
      </c>
      <c r="C31" s="7" t="s">
        <v>8</v>
      </c>
      <c r="D31" s="32">
        <v>10</v>
      </c>
      <c r="E31" s="32">
        <v>15</v>
      </c>
      <c r="F31" s="32">
        <v>20</v>
      </c>
      <c r="G31" s="32">
        <v>20</v>
      </c>
      <c r="H31" s="32">
        <v>5</v>
      </c>
      <c r="I31" s="32">
        <v>20</v>
      </c>
      <c r="J31" s="32">
        <v>30</v>
      </c>
      <c r="K31" s="32">
        <v>20</v>
      </c>
      <c r="L31" s="32">
        <v>20</v>
      </c>
      <c r="M31" s="32">
        <v>2</v>
      </c>
      <c r="N31" s="32">
        <v>13</v>
      </c>
      <c r="O31" s="32">
        <v>4</v>
      </c>
      <c r="P31" s="32">
        <v>10</v>
      </c>
      <c r="Q31" s="32">
        <v>20</v>
      </c>
      <c r="R31" s="32">
        <v>10</v>
      </c>
      <c r="S31" s="32">
        <v>10</v>
      </c>
      <c r="T31" s="32">
        <v>10</v>
      </c>
      <c r="U31" s="32">
        <v>10</v>
      </c>
      <c r="V31" s="32">
        <v>10</v>
      </c>
      <c r="W31" s="32">
        <v>10</v>
      </c>
      <c r="X31" s="32">
        <v>10</v>
      </c>
      <c r="Y31" s="32">
        <v>15</v>
      </c>
      <c r="Z31" s="32">
        <v>2</v>
      </c>
      <c r="AA31" s="32">
        <v>4</v>
      </c>
      <c r="AB31" s="32">
        <v>4</v>
      </c>
      <c r="AC31" s="32">
        <v>15</v>
      </c>
      <c r="AD31" s="32">
        <v>30</v>
      </c>
      <c r="AE31" s="32">
        <v>20</v>
      </c>
      <c r="AF31" s="32">
        <v>40</v>
      </c>
      <c r="AG31" s="32">
        <v>15</v>
      </c>
      <c r="AH31" s="32">
        <v>7</v>
      </c>
      <c r="AI31" s="32">
        <v>6</v>
      </c>
      <c r="AJ31" s="32">
        <v>3</v>
      </c>
      <c r="AK31" s="37"/>
      <c r="AL31" s="37">
        <v>20</v>
      </c>
      <c r="AM31" s="37">
        <v>10</v>
      </c>
      <c r="AN31" s="37">
        <v>10</v>
      </c>
      <c r="AO31" s="37">
        <v>40</v>
      </c>
      <c r="AP31" s="37">
        <v>20</v>
      </c>
      <c r="AQ31" s="37">
        <v>4</v>
      </c>
      <c r="AR31" s="37">
        <v>10</v>
      </c>
      <c r="AS31" s="37">
        <v>8</v>
      </c>
      <c r="AT31" s="32">
        <v>100</v>
      </c>
      <c r="AU31" s="37">
        <v>10</v>
      </c>
      <c r="AV31" s="32">
        <v>10</v>
      </c>
      <c r="AW31" s="37">
        <v>5</v>
      </c>
      <c r="AX31" s="37">
        <v>0</v>
      </c>
      <c r="AY31" s="49">
        <v>12</v>
      </c>
      <c r="AZ31" s="49">
        <v>6</v>
      </c>
      <c r="BA31" s="34">
        <v>6</v>
      </c>
      <c r="BB31" s="49">
        <v>10</v>
      </c>
      <c r="BC31" s="49">
        <v>5</v>
      </c>
      <c r="BD31" s="32">
        <v>10</v>
      </c>
      <c r="BE31" s="32">
        <v>4</v>
      </c>
      <c r="BF31" s="32">
        <v>5</v>
      </c>
      <c r="BG31" s="32">
        <v>2</v>
      </c>
      <c r="BH31" s="32">
        <v>6</v>
      </c>
      <c r="BI31" s="32">
        <v>5</v>
      </c>
      <c r="BJ31" s="32">
        <v>2</v>
      </c>
      <c r="BK31" s="32">
        <v>4</v>
      </c>
      <c r="BL31" s="32">
        <v>3</v>
      </c>
      <c r="BM31" s="32">
        <v>5</v>
      </c>
      <c r="BN31" s="32">
        <v>4</v>
      </c>
      <c r="BO31" s="32">
        <v>3</v>
      </c>
      <c r="BP31" s="36">
        <v>15</v>
      </c>
      <c r="BQ31" s="32">
        <v>20</v>
      </c>
      <c r="BR31" s="32">
        <v>10</v>
      </c>
      <c r="BS31" s="32">
        <v>2</v>
      </c>
      <c r="BT31" s="32">
        <v>5</v>
      </c>
      <c r="BU31" s="32">
        <v>50</v>
      </c>
      <c r="BV31" s="32">
        <v>15</v>
      </c>
      <c r="BW31" s="32">
        <v>10</v>
      </c>
      <c r="BX31" s="32">
        <v>6</v>
      </c>
      <c r="BY31" s="32">
        <v>15</v>
      </c>
      <c r="BZ31" s="32">
        <v>7</v>
      </c>
      <c r="CA31" s="32">
        <v>60</v>
      </c>
      <c r="CB31" s="32">
        <v>12</v>
      </c>
      <c r="CC31" s="32">
        <v>60</v>
      </c>
      <c r="CD31" s="32">
        <v>8</v>
      </c>
      <c r="CE31" s="32">
        <v>20</v>
      </c>
      <c r="CF31" s="32">
        <v>15</v>
      </c>
      <c r="CG31" s="32">
        <v>50</v>
      </c>
      <c r="CH31" s="32">
        <v>50</v>
      </c>
      <c r="CI31" s="37">
        <v>30</v>
      </c>
      <c r="CJ31" s="37">
        <v>50</v>
      </c>
      <c r="CK31" s="32">
        <v>20</v>
      </c>
      <c r="CL31" s="32">
        <v>5</v>
      </c>
      <c r="CM31" s="32">
        <v>20</v>
      </c>
      <c r="CN31" s="32">
        <v>0</v>
      </c>
      <c r="CO31" s="32">
        <v>4</v>
      </c>
      <c r="CP31" s="32">
        <v>30</v>
      </c>
      <c r="CQ31" s="32">
        <v>25</v>
      </c>
      <c r="CR31" s="32">
        <v>2</v>
      </c>
      <c r="CS31" s="32">
        <v>5</v>
      </c>
      <c r="CT31" s="32">
        <v>15</v>
      </c>
      <c r="CU31" s="32">
        <v>10</v>
      </c>
      <c r="CV31" s="32">
        <v>15</v>
      </c>
      <c r="CW31" s="32">
        <v>15</v>
      </c>
      <c r="CX31" s="32">
        <v>18</v>
      </c>
      <c r="CY31" s="32">
        <v>15</v>
      </c>
      <c r="CZ31" s="32">
        <v>7</v>
      </c>
      <c r="DA31" s="32">
        <v>10</v>
      </c>
      <c r="DB31" s="32">
        <v>5</v>
      </c>
      <c r="DC31" s="32">
        <v>8</v>
      </c>
      <c r="DD31" s="32">
        <v>10</v>
      </c>
      <c r="DE31" s="32">
        <v>15</v>
      </c>
      <c r="DF31" s="32">
        <v>10</v>
      </c>
      <c r="DG31" s="32">
        <v>120</v>
      </c>
      <c r="DH31" s="32">
        <v>20</v>
      </c>
      <c r="DI31" s="32">
        <v>5</v>
      </c>
      <c r="DJ31" s="32">
        <v>3</v>
      </c>
      <c r="DK31" s="32">
        <v>30</v>
      </c>
      <c r="DL31" s="32">
        <v>7</v>
      </c>
      <c r="DM31" s="37">
        <v>10</v>
      </c>
      <c r="DN31" s="37">
        <v>1</v>
      </c>
      <c r="DO31" s="37">
        <v>5</v>
      </c>
      <c r="DP31" s="37">
        <v>5</v>
      </c>
      <c r="DQ31" s="37">
        <v>10</v>
      </c>
      <c r="DR31" s="32">
        <v>3</v>
      </c>
      <c r="DS31" s="37">
        <v>4</v>
      </c>
      <c r="DT31" s="37">
        <v>10</v>
      </c>
      <c r="DU31" s="37">
        <v>4</v>
      </c>
      <c r="DV31" s="37">
        <v>4</v>
      </c>
      <c r="DW31" s="37">
        <v>50</v>
      </c>
      <c r="DX31" s="32">
        <v>5</v>
      </c>
      <c r="DY31" s="32">
        <v>0</v>
      </c>
      <c r="DZ31" s="32">
        <v>0</v>
      </c>
      <c r="EA31" s="32">
        <v>10</v>
      </c>
      <c r="EB31" s="38">
        <v>20</v>
      </c>
      <c r="EC31" s="37">
        <v>5</v>
      </c>
      <c r="ED31" s="37">
        <v>4</v>
      </c>
      <c r="EE31" s="37">
        <v>0</v>
      </c>
      <c r="EF31" s="32">
        <v>6</v>
      </c>
      <c r="EG31" s="37">
        <v>0</v>
      </c>
      <c r="EH31" s="32">
        <v>10</v>
      </c>
      <c r="EI31" s="32">
        <v>15</v>
      </c>
      <c r="EJ31" s="32">
        <v>12</v>
      </c>
      <c r="EK31" s="32">
        <v>10</v>
      </c>
      <c r="EL31" s="32">
        <v>7</v>
      </c>
      <c r="EM31" s="32">
        <v>5</v>
      </c>
      <c r="EN31" s="32">
        <v>20</v>
      </c>
      <c r="EO31" s="32">
        <v>15</v>
      </c>
      <c r="EP31" s="32">
        <v>10</v>
      </c>
      <c r="EQ31" s="32">
        <v>10</v>
      </c>
      <c r="ER31" s="32">
        <v>5</v>
      </c>
      <c r="ES31" s="32">
        <v>15</v>
      </c>
      <c r="ET31" s="32">
        <v>20</v>
      </c>
      <c r="EU31" s="32">
        <v>10</v>
      </c>
      <c r="EV31" s="32">
        <v>5</v>
      </c>
      <c r="EW31" s="37">
        <v>6</v>
      </c>
      <c r="EX31" s="32">
        <v>120</v>
      </c>
      <c r="EY31" s="50">
        <f t="shared" si="0"/>
        <v>2189</v>
      </c>
    </row>
    <row r="32" spans="1:155" ht="19.5">
      <c r="A32" s="6">
        <v>25</v>
      </c>
      <c r="B32" s="6" t="s">
        <v>580</v>
      </c>
      <c r="C32" s="7" t="s">
        <v>8</v>
      </c>
      <c r="D32" s="32">
        <v>1</v>
      </c>
      <c r="E32" s="32">
        <v>1</v>
      </c>
      <c r="F32" s="32"/>
      <c r="G32" s="32">
        <v>1</v>
      </c>
      <c r="H32" s="32">
        <v>0.5</v>
      </c>
      <c r="I32" s="32">
        <v>3</v>
      </c>
      <c r="J32" s="32">
        <v>0.5</v>
      </c>
      <c r="K32" s="32">
        <v>0.3</v>
      </c>
      <c r="L32" s="32">
        <v>1</v>
      </c>
      <c r="M32" s="32">
        <v>1</v>
      </c>
      <c r="N32" s="32">
        <v>1</v>
      </c>
      <c r="O32" s="32">
        <v>2</v>
      </c>
      <c r="P32" s="32">
        <v>1</v>
      </c>
      <c r="Q32" s="32">
        <v>1</v>
      </c>
      <c r="R32" s="32">
        <v>0.4</v>
      </c>
      <c r="S32" s="32">
        <v>0.6</v>
      </c>
      <c r="T32" s="32">
        <v>0.5</v>
      </c>
      <c r="U32" s="32">
        <v>0.2</v>
      </c>
      <c r="V32" s="32">
        <v>0.5</v>
      </c>
      <c r="W32" s="32">
        <v>0.5</v>
      </c>
      <c r="X32" s="32"/>
      <c r="Y32" s="32">
        <v>1</v>
      </c>
      <c r="Z32" s="32">
        <v>0</v>
      </c>
      <c r="AA32" s="32"/>
      <c r="AB32" s="32">
        <v>3</v>
      </c>
      <c r="AC32" s="32"/>
      <c r="AD32" s="32">
        <v>2</v>
      </c>
      <c r="AE32" s="32">
        <v>5</v>
      </c>
      <c r="AF32" s="32">
        <v>1</v>
      </c>
      <c r="AG32" s="32">
        <v>3</v>
      </c>
      <c r="AH32" s="32">
        <v>1.5</v>
      </c>
      <c r="AI32" s="32">
        <v>4</v>
      </c>
      <c r="AJ32" s="32">
        <v>0.5</v>
      </c>
      <c r="AK32" s="37"/>
      <c r="AL32" s="37">
        <v>1</v>
      </c>
      <c r="AM32" s="37">
        <v>2</v>
      </c>
      <c r="AN32" s="37">
        <v>1</v>
      </c>
      <c r="AO32" s="37"/>
      <c r="AP32" s="37">
        <v>1</v>
      </c>
      <c r="AQ32" s="37">
        <v>0.5</v>
      </c>
      <c r="AR32" s="37">
        <v>2</v>
      </c>
      <c r="AS32" s="37">
        <v>1.5</v>
      </c>
      <c r="AT32" s="32">
        <v>5</v>
      </c>
      <c r="AU32" s="37"/>
      <c r="AV32" s="32">
        <v>2</v>
      </c>
      <c r="AW32" s="37">
        <v>1</v>
      </c>
      <c r="AX32" s="37">
        <v>0</v>
      </c>
      <c r="AY32" s="49">
        <v>1</v>
      </c>
      <c r="AZ32" s="49">
        <v>0.5</v>
      </c>
      <c r="BA32" s="34">
        <v>0</v>
      </c>
      <c r="BB32" s="49">
        <v>1</v>
      </c>
      <c r="BC32" s="49">
        <v>1</v>
      </c>
      <c r="BD32" s="32">
        <v>0</v>
      </c>
      <c r="BE32" s="32">
        <v>2</v>
      </c>
      <c r="BF32" s="32">
        <v>0.5</v>
      </c>
      <c r="BG32" s="32">
        <v>2</v>
      </c>
      <c r="BH32" s="32">
        <v>0</v>
      </c>
      <c r="BI32" s="32">
        <v>0</v>
      </c>
      <c r="BJ32" s="32">
        <v>1</v>
      </c>
      <c r="BK32" s="32">
        <v>0</v>
      </c>
      <c r="BL32" s="32">
        <v>0</v>
      </c>
      <c r="BM32" s="32">
        <v>0</v>
      </c>
      <c r="BN32" s="32">
        <v>0</v>
      </c>
      <c r="BO32" s="32">
        <v>1</v>
      </c>
      <c r="BP32" s="36">
        <v>1</v>
      </c>
      <c r="BQ32" s="32">
        <v>1</v>
      </c>
      <c r="BR32" s="32">
        <v>3</v>
      </c>
      <c r="BS32" s="32">
        <v>1</v>
      </c>
      <c r="BT32" s="32">
        <v>0.5</v>
      </c>
      <c r="BU32" s="32">
        <v>15</v>
      </c>
      <c r="BV32" s="32">
        <v>1</v>
      </c>
      <c r="BW32" s="32">
        <v>1</v>
      </c>
      <c r="BX32" s="32">
        <v>0</v>
      </c>
      <c r="BY32" s="32">
        <v>1</v>
      </c>
      <c r="BZ32" s="32">
        <v>1</v>
      </c>
      <c r="CA32" s="32">
        <v>0</v>
      </c>
      <c r="CB32" s="32">
        <v>3</v>
      </c>
      <c r="CC32" s="32">
        <v>30</v>
      </c>
      <c r="CD32" s="32">
        <v>1</v>
      </c>
      <c r="CE32" s="32">
        <v>10</v>
      </c>
      <c r="CF32" s="32">
        <v>0.5</v>
      </c>
      <c r="CG32" s="32">
        <v>5</v>
      </c>
      <c r="CH32" s="32">
        <v>1</v>
      </c>
      <c r="CI32" s="37">
        <v>0</v>
      </c>
      <c r="CJ32" s="37">
        <v>2</v>
      </c>
      <c r="CK32" s="32">
        <v>1.5</v>
      </c>
      <c r="CL32" s="32">
        <v>1</v>
      </c>
      <c r="CM32" s="32">
        <v>1</v>
      </c>
      <c r="CN32" s="32">
        <v>0</v>
      </c>
      <c r="CO32" s="32">
        <v>0.8</v>
      </c>
      <c r="CP32" s="32">
        <v>2</v>
      </c>
      <c r="CQ32" s="32">
        <v>2</v>
      </c>
      <c r="CR32" s="32">
        <v>1</v>
      </c>
      <c r="CS32" s="32">
        <v>3</v>
      </c>
      <c r="CT32" s="32">
        <v>0.5</v>
      </c>
      <c r="CU32" s="32">
        <v>0.5</v>
      </c>
      <c r="CV32" s="32">
        <v>2</v>
      </c>
      <c r="CW32" s="32">
        <v>2</v>
      </c>
      <c r="CX32" s="32">
        <v>1</v>
      </c>
      <c r="CY32" s="32">
        <v>2</v>
      </c>
      <c r="CZ32" s="32">
        <v>0</v>
      </c>
      <c r="DA32" s="32">
        <v>3</v>
      </c>
      <c r="DB32" s="32">
        <v>0</v>
      </c>
      <c r="DC32" s="32">
        <v>2</v>
      </c>
      <c r="DD32" s="32">
        <v>5</v>
      </c>
      <c r="DE32" s="32">
        <v>0</v>
      </c>
      <c r="DF32" s="32">
        <v>4</v>
      </c>
      <c r="DG32" s="32">
        <v>0</v>
      </c>
      <c r="DH32" s="32">
        <v>1</v>
      </c>
      <c r="DI32" s="32">
        <v>0.5</v>
      </c>
      <c r="DJ32" s="32">
        <v>0.5</v>
      </c>
      <c r="DK32" s="32">
        <v>2</v>
      </c>
      <c r="DL32" s="32">
        <v>1</v>
      </c>
      <c r="DM32" s="37">
        <v>2.5</v>
      </c>
      <c r="DN32" s="37">
        <v>0</v>
      </c>
      <c r="DO32" s="37">
        <v>0</v>
      </c>
      <c r="DP32" s="37">
        <v>0.5</v>
      </c>
      <c r="DQ32" s="37">
        <v>10</v>
      </c>
      <c r="DR32" s="32">
        <v>1</v>
      </c>
      <c r="DS32" s="37">
        <v>0</v>
      </c>
      <c r="DT32" s="37">
        <v>1</v>
      </c>
      <c r="DU32" s="37">
        <v>0</v>
      </c>
      <c r="DV32" s="37">
        <v>0.5</v>
      </c>
      <c r="DW32" s="37">
        <v>0</v>
      </c>
      <c r="DX32" s="32">
        <v>0</v>
      </c>
      <c r="DY32" s="32">
        <v>0</v>
      </c>
      <c r="DZ32" s="32">
        <v>0</v>
      </c>
      <c r="EA32" s="32">
        <v>1</v>
      </c>
      <c r="EB32" s="38">
        <v>0.5</v>
      </c>
      <c r="EC32" s="37">
        <v>1.5</v>
      </c>
      <c r="ED32" s="37">
        <v>0.5</v>
      </c>
      <c r="EE32" s="37">
        <v>0</v>
      </c>
      <c r="EF32" s="32">
        <v>1.5</v>
      </c>
      <c r="EG32" s="37">
        <v>0</v>
      </c>
      <c r="EH32" s="32">
        <v>0.5</v>
      </c>
      <c r="EI32" s="32">
        <v>2</v>
      </c>
      <c r="EJ32" s="32">
        <v>1</v>
      </c>
      <c r="EK32" s="32">
        <v>2.5</v>
      </c>
      <c r="EL32" s="32">
        <v>2</v>
      </c>
      <c r="EM32" s="32">
        <v>1</v>
      </c>
      <c r="EN32" s="32">
        <v>2</v>
      </c>
      <c r="EO32" s="32">
        <v>1</v>
      </c>
      <c r="EP32" s="32">
        <v>1</v>
      </c>
      <c r="EQ32" s="32">
        <v>0</v>
      </c>
      <c r="ER32" s="32">
        <v>1</v>
      </c>
      <c r="ES32" s="32">
        <v>1</v>
      </c>
      <c r="ET32" s="32">
        <v>1</v>
      </c>
      <c r="EU32" s="32">
        <v>3</v>
      </c>
      <c r="EV32" s="32">
        <v>1</v>
      </c>
      <c r="EW32" s="37">
        <v>3</v>
      </c>
      <c r="EX32" s="32">
        <v>10</v>
      </c>
      <c r="EY32" s="50">
        <f t="shared" si="0"/>
        <v>235.8</v>
      </c>
    </row>
    <row r="33" spans="1:155" ht="19.5">
      <c r="A33" s="6">
        <v>26</v>
      </c>
      <c r="B33" s="6" t="s">
        <v>581</v>
      </c>
      <c r="C33" s="7" t="s">
        <v>8</v>
      </c>
      <c r="D33" s="32">
        <v>500</v>
      </c>
      <c r="E33" s="32">
        <v>350</v>
      </c>
      <c r="F33" s="32">
        <v>400</v>
      </c>
      <c r="G33" s="32">
        <v>400</v>
      </c>
      <c r="H33" s="32">
        <v>200</v>
      </c>
      <c r="I33" s="32">
        <v>400</v>
      </c>
      <c r="J33" s="32">
        <v>300</v>
      </c>
      <c r="K33" s="32">
        <v>150</v>
      </c>
      <c r="L33" s="32">
        <v>250</v>
      </c>
      <c r="M33" s="32">
        <v>80</v>
      </c>
      <c r="N33" s="32">
        <v>200</v>
      </c>
      <c r="O33" s="32">
        <v>160</v>
      </c>
      <c r="P33" s="32">
        <v>250</v>
      </c>
      <c r="Q33" s="32">
        <v>400</v>
      </c>
      <c r="R33" s="32">
        <v>200</v>
      </c>
      <c r="S33" s="32">
        <v>400</v>
      </c>
      <c r="T33" s="32">
        <v>180</v>
      </c>
      <c r="U33" s="32">
        <v>260</v>
      </c>
      <c r="V33" s="32">
        <v>200</v>
      </c>
      <c r="W33" s="32">
        <v>160</v>
      </c>
      <c r="X33" s="32">
        <v>850</v>
      </c>
      <c r="Y33" s="32">
        <v>200</v>
      </c>
      <c r="Z33" s="32">
        <v>90</v>
      </c>
      <c r="AA33" s="32">
        <v>280</v>
      </c>
      <c r="AB33" s="32">
        <v>450</v>
      </c>
      <c r="AC33" s="32">
        <v>170</v>
      </c>
      <c r="AD33" s="32">
        <v>250</v>
      </c>
      <c r="AE33" s="32">
        <v>300</v>
      </c>
      <c r="AF33" s="32">
        <v>180</v>
      </c>
      <c r="AG33" s="32">
        <v>600</v>
      </c>
      <c r="AH33" s="32">
        <v>450</v>
      </c>
      <c r="AI33" s="32">
        <v>700</v>
      </c>
      <c r="AJ33" s="32">
        <v>170</v>
      </c>
      <c r="AK33" s="37">
        <v>300</v>
      </c>
      <c r="AL33" s="37">
        <v>400</v>
      </c>
      <c r="AM33" s="37">
        <v>250</v>
      </c>
      <c r="AN33" s="37">
        <v>400</v>
      </c>
      <c r="AO33" s="37">
        <v>200</v>
      </c>
      <c r="AP33" s="37">
        <v>250</v>
      </c>
      <c r="AQ33" s="37">
        <v>250</v>
      </c>
      <c r="AR33" s="37">
        <v>400</v>
      </c>
      <c r="AS33" s="37">
        <v>250</v>
      </c>
      <c r="AT33" s="32">
        <v>800</v>
      </c>
      <c r="AU33" s="37">
        <v>500</v>
      </c>
      <c r="AV33" s="32">
        <v>300</v>
      </c>
      <c r="AW33" s="37">
        <v>500</v>
      </c>
      <c r="AX33" s="37">
        <v>500</v>
      </c>
      <c r="AY33" s="49">
        <v>300</v>
      </c>
      <c r="AZ33" s="49">
        <v>300</v>
      </c>
      <c r="BA33" s="34">
        <v>500</v>
      </c>
      <c r="BB33" s="49">
        <v>400</v>
      </c>
      <c r="BC33" s="49">
        <v>400</v>
      </c>
      <c r="BD33" s="32">
        <v>200</v>
      </c>
      <c r="BE33" s="32">
        <v>300</v>
      </c>
      <c r="BF33" s="32">
        <v>160</v>
      </c>
      <c r="BG33" s="32">
        <v>200</v>
      </c>
      <c r="BH33" s="32">
        <v>120</v>
      </c>
      <c r="BI33" s="32">
        <v>400</v>
      </c>
      <c r="BJ33" s="32">
        <v>250</v>
      </c>
      <c r="BK33" s="32">
        <v>400</v>
      </c>
      <c r="BL33" s="32">
        <v>200</v>
      </c>
      <c r="BM33" s="32">
        <v>60</v>
      </c>
      <c r="BN33" s="32">
        <v>40</v>
      </c>
      <c r="BO33" s="32">
        <v>400</v>
      </c>
      <c r="BP33" s="36">
        <v>600</v>
      </c>
      <c r="BQ33" s="32">
        <v>200</v>
      </c>
      <c r="BR33" s="32">
        <v>200</v>
      </c>
      <c r="BS33" s="32">
        <v>350</v>
      </c>
      <c r="BT33" s="32">
        <v>250</v>
      </c>
      <c r="BU33" s="32">
        <v>1000</v>
      </c>
      <c r="BV33" s="32">
        <v>500</v>
      </c>
      <c r="BW33" s="32">
        <v>600</v>
      </c>
      <c r="BX33" s="32">
        <v>150</v>
      </c>
      <c r="BY33" s="32">
        <v>400</v>
      </c>
      <c r="BZ33" s="32">
        <v>100</v>
      </c>
      <c r="CA33" s="32">
        <v>600</v>
      </c>
      <c r="CB33" s="32">
        <v>500</v>
      </c>
      <c r="CC33" s="32">
        <v>1200</v>
      </c>
      <c r="CD33" s="32">
        <v>300</v>
      </c>
      <c r="CE33" s="32">
        <v>200</v>
      </c>
      <c r="CF33" s="32">
        <v>500</v>
      </c>
      <c r="CG33" s="32">
        <v>250</v>
      </c>
      <c r="CH33" s="32">
        <v>300</v>
      </c>
      <c r="CI33" s="37">
        <v>900</v>
      </c>
      <c r="CJ33" s="37">
        <v>180</v>
      </c>
      <c r="CK33" s="32">
        <v>400</v>
      </c>
      <c r="CL33" s="32">
        <v>200</v>
      </c>
      <c r="CM33" s="32">
        <v>280</v>
      </c>
      <c r="CN33" s="32">
        <v>350</v>
      </c>
      <c r="CO33" s="32">
        <v>260</v>
      </c>
      <c r="CP33" s="32">
        <v>250</v>
      </c>
      <c r="CQ33" s="32">
        <v>600</v>
      </c>
      <c r="CR33" s="32">
        <v>200</v>
      </c>
      <c r="CS33" s="32">
        <v>100</v>
      </c>
      <c r="CT33" s="32">
        <v>350</v>
      </c>
      <c r="CU33" s="32">
        <v>300</v>
      </c>
      <c r="CV33" s="32">
        <v>400</v>
      </c>
      <c r="CW33" s="32">
        <v>400</v>
      </c>
      <c r="CX33" s="32">
        <v>160</v>
      </c>
      <c r="CY33" s="32">
        <v>200</v>
      </c>
      <c r="CZ33" s="32">
        <v>250</v>
      </c>
      <c r="DA33" s="32">
        <v>400</v>
      </c>
      <c r="DB33" s="32">
        <v>300</v>
      </c>
      <c r="DC33" s="32">
        <v>300</v>
      </c>
      <c r="DD33" s="32">
        <v>150</v>
      </c>
      <c r="DE33" s="32">
        <v>380</v>
      </c>
      <c r="DF33" s="32">
        <v>350</v>
      </c>
      <c r="DG33" s="32">
        <v>350</v>
      </c>
      <c r="DH33" s="32">
        <v>400</v>
      </c>
      <c r="DI33" s="32">
        <v>150</v>
      </c>
      <c r="DJ33" s="32">
        <v>60</v>
      </c>
      <c r="DK33" s="32">
        <v>200</v>
      </c>
      <c r="DL33" s="32">
        <v>200</v>
      </c>
      <c r="DM33" s="37">
        <v>400</v>
      </c>
      <c r="DN33" s="37">
        <v>50</v>
      </c>
      <c r="DO33" s="37">
        <v>150</v>
      </c>
      <c r="DP33" s="37">
        <v>200</v>
      </c>
      <c r="DQ33" s="37">
        <v>400</v>
      </c>
      <c r="DR33" s="32">
        <v>150</v>
      </c>
      <c r="DS33" s="37">
        <v>250</v>
      </c>
      <c r="DT33" s="37">
        <v>400</v>
      </c>
      <c r="DU33" s="37">
        <v>200</v>
      </c>
      <c r="DV33" s="37">
        <v>100</v>
      </c>
      <c r="DW33" s="37">
        <v>400</v>
      </c>
      <c r="DX33" s="32">
        <v>150</v>
      </c>
      <c r="DY33" s="32">
        <v>200</v>
      </c>
      <c r="DZ33" s="32">
        <v>200</v>
      </c>
      <c r="EA33" s="32">
        <v>200</v>
      </c>
      <c r="EB33" s="38">
        <v>300</v>
      </c>
      <c r="EC33" s="37">
        <v>300</v>
      </c>
      <c r="ED33" s="37">
        <v>200</v>
      </c>
      <c r="EE33" s="37">
        <v>300</v>
      </c>
      <c r="EF33" s="32">
        <v>200</v>
      </c>
      <c r="EG33" s="37">
        <v>70</v>
      </c>
      <c r="EH33" s="32">
        <v>150</v>
      </c>
      <c r="EI33" s="32">
        <v>200</v>
      </c>
      <c r="EJ33" s="32">
        <v>500</v>
      </c>
      <c r="EK33" s="32">
        <v>200</v>
      </c>
      <c r="EL33" s="32">
        <v>150</v>
      </c>
      <c r="EM33" s="32">
        <v>200</v>
      </c>
      <c r="EN33" s="32">
        <v>200</v>
      </c>
      <c r="EO33" s="32">
        <v>400</v>
      </c>
      <c r="EP33" s="32">
        <v>350</v>
      </c>
      <c r="EQ33" s="32">
        <v>300</v>
      </c>
      <c r="ER33" s="32">
        <v>150</v>
      </c>
      <c r="ES33" s="32">
        <v>180</v>
      </c>
      <c r="ET33" s="32">
        <v>335</v>
      </c>
      <c r="EU33" s="32">
        <v>300</v>
      </c>
      <c r="EV33" s="32">
        <v>200</v>
      </c>
      <c r="EW33" s="37">
        <v>500</v>
      </c>
      <c r="EX33" s="32">
        <v>2000</v>
      </c>
      <c r="EY33" s="50">
        <f t="shared" si="0"/>
        <v>48415</v>
      </c>
    </row>
    <row r="34" spans="1:155" ht="19.5">
      <c r="A34" s="6">
        <v>27</v>
      </c>
      <c r="B34" s="6" t="s">
        <v>619</v>
      </c>
      <c r="C34" s="7" t="s">
        <v>8</v>
      </c>
      <c r="D34" s="32">
        <v>130</v>
      </c>
      <c r="E34" s="32">
        <v>70</v>
      </c>
      <c r="F34" s="32">
        <v>60</v>
      </c>
      <c r="G34" s="32">
        <v>200</v>
      </c>
      <c r="H34" s="32">
        <v>60</v>
      </c>
      <c r="I34" s="32">
        <v>150</v>
      </c>
      <c r="J34" s="32">
        <v>150</v>
      </c>
      <c r="K34" s="32">
        <v>50</v>
      </c>
      <c r="L34" s="32">
        <v>40</v>
      </c>
      <c r="M34" s="32">
        <v>100</v>
      </c>
      <c r="N34" s="32">
        <v>80</v>
      </c>
      <c r="O34" s="32">
        <v>100</v>
      </c>
      <c r="P34" s="32">
        <v>80</v>
      </c>
      <c r="Q34" s="32">
        <v>50</v>
      </c>
      <c r="R34" s="32">
        <v>80</v>
      </c>
      <c r="S34" s="32">
        <v>120</v>
      </c>
      <c r="T34" s="32">
        <v>60</v>
      </c>
      <c r="U34" s="32">
        <v>150</v>
      </c>
      <c r="V34" s="32">
        <v>80</v>
      </c>
      <c r="W34" s="32">
        <v>30</v>
      </c>
      <c r="X34" s="32">
        <v>300</v>
      </c>
      <c r="Y34" s="32">
        <v>120</v>
      </c>
      <c r="Z34" s="32">
        <v>25</v>
      </c>
      <c r="AA34" s="32">
        <v>250</v>
      </c>
      <c r="AB34" s="32">
        <v>150</v>
      </c>
      <c r="AC34" s="32">
        <v>60</v>
      </c>
      <c r="AD34" s="32">
        <v>100</v>
      </c>
      <c r="AE34" s="32">
        <v>250</v>
      </c>
      <c r="AF34" s="32">
        <v>100</v>
      </c>
      <c r="AG34" s="32">
        <v>800</v>
      </c>
      <c r="AH34" s="32">
        <v>180</v>
      </c>
      <c r="AI34" s="32">
        <v>150</v>
      </c>
      <c r="AJ34" s="32">
        <v>80</v>
      </c>
      <c r="AK34" s="37">
        <v>350</v>
      </c>
      <c r="AL34" s="37">
        <v>250</v>
      </c>
      <c r="AM34" s="37">
        <v>220</v>
      </c>
      <c r="AN34" s="37">
        <v>100</v>
      </c>
      <c r="AO34" s="37">
        <v>140</v>
      </c>
      <c r="AP34" s="37">
        <v>280</v>
      </c>
      <c r="AQ34" s="37">
        <v>120</v>
      </c>
      <c r="AR34" s="37">
        <v>250</v>
      </c>
      <c r="AS34" s="37">
        <v>150</v>
      </c>
      <c r="AT34" s="32">
        <v>300</v>
      </c>
      <c r="AU34" s="37">
        <v>200</v>
      </c>
      <c r="AV34" s="32">
        <v>220</v>
      </c>
      <c r="AW34" s="37">
        <v>270</v>
      </c>
      <c r="AX34" s="37">
        <v>300</v>
      </c>
      <c r="AY34" s="49">
        <v>160</v>
      </c>
      <c r="AZ34" s="49">
        <v>250</v>
      </c>
      <c r="BA34" s="34">
        <v>150</v>
      </c>
      <c r="BB34" s="49">
        <v>200</v>
      </c>
      <c r="BC34" s="49">
        <v>400</v>
      </c>
      <c r="BD34" s="32">
        <v>100</v>
      </c>
      <c r="BE34" s="32">
        <v>350</v>
      </c>
      <c r="BF34" s="32">
        <v>160</v>
      </c>
      <c r="BG34" s="32">
        <v>100</v>
      </c>
      <c r="BH34" s="32">
        <v>100</v>
      </c>
      <c r="BI34" s="32">
        <v>350</v>
      </c>
      <c r="BJ34" s="32">
        <v>250</v>
      </c>
      <c r="BK34" s="32">
        <v>270</v>
      </c>
      <c r="BL34" s="32">
        <v>160</v>
      </c>
      <c r="BM34" s="32">
        <v>100</v>
      </c>
      <c r="BN34" s="32">
        <v>70</v>
      </c>
      <c r="BO34" s="32">
        <v>500</v>
      </c>
      <c r="BP34" s="36">
        <v>500</v>
      </c>
      <c r="BQ34" s="32">
        <v>350</v>
      </c>
      <c r="BR34" s="32">
        <v>200</v>
      </c>
      <c r="BS34" s="32">
        <v>250</v>
      </c>
      <c r="BT34" s="32">
        <v>140</v>
      </c>
      <c r="BU34" s="32">
        <v>400</v>
      </c>
      <c r="BV34" s="32">
        <v>150</v>
      </c>
      <c r="BW34" s="32">
        <v>300</v>
      </c>
      <c r="BX34" s="32">
        <v>130</v>
      </c>
      <c r="BY34" s="32">
        <v>200</v>
      </c>
      <c r="BZ34" s="32">
        <v>60</v>
      </c>
      <c r="CA34" s="32">
        <v>400</v>
      </c>
      <c r="CB34" s="32">
        <v>400</v>
      </c>
      <c r="CC34" s="32">
        <v>100</v>
      </c>
      <c r="CD34" s="32">
        <v>300</v>
      </c>
      <c r="CE34" s="32">
        <v>150</v>
      </c>
      <c r="CF34" s="32">
        <v>120</v>
      </c>
      <c r="CG34" s="32">
        <v>180</v>
      </c>
      <c r="CH34" s="32">
        <v>300</v>
      </c>
      <c r="CI34" s="37">
        <v>350</v>
      </c>
      <c r="CJ34" s="37">
        <v>300</v>
      </c>
      <c r="CK34" s="32">
        <v>100</v>
      </c>
      <c r="CL34" s="32">
        <v>160</v>
      </c>
      <c r="CM34" s="32">
        <v>80</v>
      </c>
      <c r="CN34" s="32">
        <v>60</v>
      </c>
      <c r="CO34" s="32">
        <v>40</v>
      </c>
      <c r="CP34" s="32">
        <v>100</v>
      </c>
      <c r="CQ34" s="32">
        <v>250</v>
      </c>
      <c r="CR34" s="32">
        <v>100</v>
      </c>
      <c r="CS34" s="32">
        <v>100</v>
      </c>
      <c r="CT34" s="32">
        <v>70</v>
      </c>
      <c r="CU34" s="32">
        <v>120</v>
      </c>
      <c r="CV34" s="32">
        <v>220</v>
      </c>
      <c r="CW34" s="32">
        <v>250</v>
      </c>
      <c r="CX34" s="32">
        <v>100</v>
      </c>
      <c r="CY34" s="32">
        <v>250</v>
      </c>
      <c r="CZ34" s="32">
        <v>130</v>
      </c>
      <c r="DA34" s="32">
        <v>250</v>
      </c>
      <c r="DB34" s="32">
        <v>150</v>
      </c>
      <c r="DC34" s="32">
        <v>120</v>
      </c>
      <c r="DD34" s="32">
        <v>120</v>
      </c>
      <c r="DE34" s="32">
        <v>220</v>
      </c>
      <c r="DF34" s="32">
        <v>500</v>
      </c>
      <c r="DG34" s="32">
        <v>130</v>
      </c>
      <c r="DH34" s="32">
        <v>80</v>
      </c>
      <c r="DI34" s="32">
        <v>55</v>
      </c>
      <c r="DJ34" s="32">
        <v>30</v>
      </c>
      <c r="DK34" s="32">
        <v>250</v>
      </c>
      <c r="DL34" s="32">
        <v>200</v>
      </c>
      <c r="DM34" s="37">
        <v>200</v>
      </c>
      <c r="DN34" s="37">
        <v>100</v>
      </c>
      <c r="DO34" s="37">
        <v>300</v>
      </c>
      <c r="DP34" s="37">
        <v>200</v>
      </c>
      <c r="DQ34" s="37">
        <v>700</v>
      </c>
      <c r="DR34" s="32">
        <v>200</v>
      </c>
      <c r="DS34" s="37">
        <v>80</v>
      </c>
      <c r="DT34" s="37">
        <v>300</v>
      </c>
      <c r="DU34" s="37">
        <v>300</v>
      </c>
      <c r="DV34" s="37">
        <v>210</v>
      </c>
      <c r="DW34" s="37">
        <v>150</v>
      </c>
      <c r="DX34" s="32">
        <v>300</v>
      </c>
      <c r="DY34" s="32">
        <v>230</v>
      </c>
      <c r="DZ34" s="32">
        <v>230</v>
      </c>
      <c r="EA34" s="32">
        <v>150</v>
      </c>
      <c r="EB34" s="38">
        <v>220</v>
      </c>
      <c r="EC34" s="37">
        <v>280</v>
      </c>
      <c r="ED34" s="37">
        <v>300</v>
      </c>
      <c r="EE34" s="37">
        <v>250</v>
      </c>
      <c r="EF34" s="32">
        <v>200</v>
      </c>
      <c r="EG34" s="37">
        <v>100</v>
      </c>
      <c r="EH34" s="32">
        <v>120</v>
      </c>
      <c r="EI34" s="32">
        <v>120</v>
      </c>
      <c r="EJ34" s="32">
        <v>150</v>
      </c>
      <c r="EK34" s="32">
        <v>60</v>
      </c>
      <c r="EL34" s="32">
        <v>100</v>
      </c>
      <c r="EM34" s="32">
        <v>70</v>
      </c>
      <c r="EN34" s="32">
        <v>100</v>
      </c>
      <c r="EO34" s="32">
        <v>130</v>
      </c>
      <c r="EP34" s="32">
        <v>100</v>
      </c>
      <c r="EQ34" s="32">
        <v>60</v>
      </c>
      <c r="ER34" s="32">
        <v>80</v>
      </c>
      <c r="ES34" s="32">
        <v>150</v>
      </c>
      <c r="ET34" s="32">
        <v>160</v>
      </c>
      <c r="EU34" s="32">
        <v>200</v>
      </c>
      <c r="EV34" s="32">
        <v>250</v>
      </c>
      <c r="EW34" s="37">
        <v>145</v>
      </c>
      <c r="EX34" s="32">
        <v>1000</v>
      </c>
      <c r="EY34" s="50">
        <v>28735</v>
      </c>
    </row>
    <row r="35" spans="1:155" ht="19.5">
      <c r="A35" s="6">
        <v>28</v>
      </c>
      <c r="B35" s="6" t="s">
        <v>582</v>
      </c>
      <c r="C35" s="7" t="s">
        <v>8</v>
      </c>
      <c r="D35" s="32">
        <v>400</v>
      </c>
      <c r="E35" s="32">
        <v>200</v>
      </c>
      <c r="F35" s="32">
        <v>190</v>
      </c>
      <c r="G35" s="32">
        <v>280</v>
      </c>
      <c r="H35" s="32">
        <v>70</v>
      </c>
      <c r="I35" s="32">
        <v>400</v>
      </c>
      <c r="J35" s="32">
        <v>300</v>
      </c>
      <c r="K35" s="32">
        <v>70</v>
      </c>
      <c r="L35" s="32">
        <v>20</v>
      </c>
      <c r="M35" s="32">
        <v>50</v>
      </c>
      <c r="N35" s="32">
        <v>70</v>
      </c>
      <c r="O35" s="32">
        <v>90</v>
      </c>
      <c r="P35" s="32">
        <v>50</v>
      </c>
      <c r="Q35" s="32">
        <v>150</v>
      </c>
      <c r="R35" s="32">
        <v>90</v>
      </c>
      <c r="S35" s="32">
        <v>300</v>
      </c>
      <c r="T35" s="32">
        <v>80</v>
      </c>
      <c r="U35" s="32">
        <v>300</v>
      </c>
      <c r="V35" s="32">
        <v>70</v>
      </c>
      <c r="W35" s="32">
        <v>120</v>
      </c>
      <c r="X35" s="32">
        <v>600</v>
      </c>
      <c r="Y35" s="32">
        <v>300</v>
      </c>
      <c r="Z35" s="32">
        <v>50</v>
      </c>
      <c r="AA35" s="32">
        <v>200</v>
      </c>
      <c r="AB35" s="32">
        <v>200</v>
      </c>
      <c r="AC35" s="32">
        <v>80</v>
      </c>
      <c r="AD35" s="32">
        <v>100</v>
      </c>
      <c r="AE35" s="32">
        <v>300</v>
      </c>
      <c r="AF35" s="32">
        <v>250</v>
      </c>
      <c r="AG35" s="32">
        <v>800</v>
      </c>
      <c r="AH35" s="32">
        <v>100</v>
      </c>
      <c r="AI35" s="32">
        <v>200</v>
      </c>
      <c r="AJ35" s="32">
        <v>60</v>
      </c>
      <c r="AK35" s="37">
        <v>200</v>
      </c>
      <c r="AL35" s="37">
        <v>400</v>
      </c>
      <c r="AM35" s="37">
        <v>300</v>
      </c>
      <c r="AN35" s="37">
        <v>300</v>
      </c>
      <c r="AO35" s="37">
        <v>320</v>
      </c>
      <c r="AP35" s="37">
        <v>300</v>
      </c>
      <c r="AQ35" s="37">
        <v>150</v>
      </c>
      <c r="AR35" s="37">
        <v>500</v>
      </c>
      <c r="AS35" s="37">
        <v>250</v>
      </c>
      <c r="AT35" s="32">
        <v>500</v>
      </c>
      <c r="AU35" s="37">
        <v>700</v>
      </c>
      <c r="AV35" s="32">
        <v>370</v>
      </c>
      <c r="AW35" s="37">
        <v>600</v>
      </c>
      <c r="AX35" s="37">
        <v>1000</v>
      </c>
      <c r="AY35" s="49">
        <v>500</v>
      </c>
      <c r="AZ35" s="49">
        <v>300</v>
      </c>
      <c r="BA35" s="34">
        <v>400</v>
      </c>
      <c r="BB35" s="49">
        <v>500</v>
      </c>
      <c r="BC35" s="49">
        <v>800</v>
      </c>
      <c r="BD35" s="32">
        <v>150</v>
      </c>
      <c r="BE35" s="32">
        <v>200</v>
      </c>
      <c r="BF35" s="32">
        <v>180</v>
      </c>
      <c r="BG35" s="32">
        <v>240</v>
      </c>
      <c r="BH35" s="32">
        <v>200</v>
      </c>
      <c r="BI35" s="32">
        <v>250</v>
      </c>
      <c r="BJ35" s="32">
        <v>300</v>
      </c>
      <c r="BK35" s="32">
        <v>200</v>
      </c>
      <c r="BL35" s="32">
        <v>100</v>
      </c>
      <c r="BM35" s="32">
        <v>250</v>
      </c>
      <c r="BN35" s="32">
        <v>80</v>
      </c>
      <c r="BO35" s="32">
        <v>300</v>
      </c>
      <c r="BP35" s="36">
        <v>600</v>
      </c>
      <c r="BQ35" s="32">
        <v>600</v>
      </c>
      <c r="BR35" s="32">
        <v>500</v>
      </c>
      <c r="BS35" s="32">
        <v>80</v>
      </c>
      <c r="BT35" s="32">
        <v>370</v>
      </c>
      <c r="BU35" s="32">
        <v>0</v>
      </c>
      <c r="BV35" s="32">
        <v>200</v>
      </c>
      <c r="BW35" s="32">
        <v>250</v>
      </c>
      <c r="BX35" s="32">
        <v>100</v>
      </c>
      <c r="BY35" s="32">
        <v>250</v>
      </c>
      <c r="BZ35" s="32">
        <v>150</v>
      </c>
      <c r="CA35" s="32">
        <v>400</v>
      </c>
      <c r="CB35" s="32">
        <v>700</v>
      </c>
      <c r="CC35" s="32">
        <v>600</v>
      </c>
      <c r="CD35" s="32">
        <v>500</v>
      </c>
      <c r="CE35" s="32">
        <v>200</v>
      </c>
      <c r="CF35" s="32">
        <v>250</v>
      </c>
      <c r="CG35" s="32">
        <v>400</v>
      </c>
      <c r="CH35" s="32">
        <v>300</v>
      </c>
      <c r="CI35" s="37">
        <v>1200</v>
      </c>
      <c r="CJ35" s="37">
        <v>200</v>
      </c>
      <c r="CK35" s="32">
        <v>200</v>
      </c>
      <c r="CL35" s="32">
        <v>160</v>
      </c>
      <c r="CM35" s="32">
        <v>90</v>
      </c>
      <c r="CN35" s="32">
        <v>250</v>
      </c>
      <c r="CO35" s="32">
        <v>120</v>
      </c>
      <c r="CP35" s="32">
        <v>220</v>
      </c>
      <c r="CQ35" s="32">
        <v>250</v>
      </c>
      <c r="CR35" s="32">
        <v>100</v>
      </c>
      <c r="CS35" s="32">
        <v>120</v>
      </c>
      <c r="CT35" s="32">
        <v>130</v>
      </c>
      <c r="CU35" s="32">
        <v>250</v>
      </c>
      <c r="CV35" s="32">
        <v>340</v>
      </c>
      <c r="CW35" s="32">
        <v>250</v>
      </c>
      <c r="CX35" s="32">
        <v>170</v>
      </c>
      <c r="CY35" s="32">
        <v>200</v>
      </c>
      <c r="CZ35" s="32">
        <v>150</v>
      </c>
      <c r="DA35" s="32">
        <v>300</v>
      </c>
      <c r="DB35" s="32">
        <v>200</v>
      </c>
      <c r="DC35" s="32">
        <v>300</v>
      </c>
      <c r="DD35" s="32">
        <v>150</v>
      </c>
      <c r="DE35" s="32">
        <v>280</v>
      </c>
      <c r="DF35" s="32">
        <v>300</v>
      </c>
      <c r="DG35" s="32">
        <v>150</v>
      </c>
      <c r="DH35" s="32">
        <v>150</v>
      </c>
      <c r="DI35" s="32">
        <v>50</v>
      </c>
      <c r="DJ35" s="32">
        <v>30</v>
      </c>
      <c r="DK35" s="32">
        <v>200</v>
      </c>
      <c r="DL35" s="32">
        <v>220</v>
      </c>
      <c r="DM35" s="37">
        <v>350</v>
      </c>
      <c r="DN35" s="37">
        <v>30</v>
      </c>
      <c r="DO35" s="37">
        <v>300</v>
      </c>
      <c r="DP35" s="37">
        <v>150</v>
      </c>
      <c r="DQ35" s="37">
        <v>600</v>
      </c>
      <c r="DR35" s="32">
        <v>300</v>
      </c>
      <c r="DS35" s="37">
        <v>160</v>
      </c>
      <c r="DT35" s="37">
        <v>500</v>
      </c>
      <c r="DU35" s="37">
        <v>130</v>
      </c>
      <c r="DV35" s="37">
        <v>100</v>
      </c>
      <c r="DW35" s="37">
        <v>300</v>
      </c>
      <c r="DX35" s="32">
        <v>300</v>
      </c>
      <c r="DY35" s="32">
        <v>280</v>
      </c>
      <c r="DZ35" s="32">
        <v>280</v>
      </c>
      <c r="EA35" s="32">
        <v>200</v>
      </c>
      <c r="EB35" s="38">
        <v>150</v>
      </c>
      <c r="EC35" s="37">
        <v>300</v>
      </c>
      <c r="ED35" s="37">
        <v>250</v>
      </c>
      <c r="EE35" s="37">
        <v>200</v>
      </c>
      <c r="EF35" s="32">
        <v>280</v>
      </c>
      <c r="EG35" s="37">
        <v>50</v>
      </c>
      <c r="EH35" s="32">
        <v>100</v>
      </c>
      <c r="EI35" s="32">
        <v>100</v>
      </c>
      <c r="EJ35" s="32">
        <v>150</v>
      </c>
      <c r="EK35" s="32">
        <v>120</v>
      </c>
      <c r="EL35" s="32">
        <v>230</v>
      </c>
      <c r="EM35" s="32">
        <v>220</v>
      </c>
      <c r="EN35" s="32">
        <v>150</v>
      </c>
      <c r="EO35" s="32">
        <v>160</v>
      </c>
      <c r="EP35" s="32">
        <v>250</v>
      </c>
      <c r="EQ35" s="32">
        <v>100</v>
      </c>
      <c r="ER35" s="32">
        <v>80</v>
      </c>
      <c r="ES35" s="32">
        <v>150</v>
      </c>
      <c r="ET35" s="32">
        <v>145</v>
      </c>
      <c r="EU35" s="32">
        <v>200</v>
      </c>
      <c r="EV35" s="32">
        <v>350</v>
      </c>
      <c r="EW35" s="37">
        <v>270</v>
      </c>
      <c r="EX35" s="32">
        <v>1300</v>
      </c>
      <c r="EY35" s="50">
        <f t="shared" si="0"/>
        <v>39845</v>
      </c>
    </row>
    <row r="36" spans="1:155" ht="19.5">
      <c r="A36" s="6">
        <v>29</v>
      </c>
      <c r="B36" s="6" t="s">
        <v>621</v>
      </c>
      <c r="C36" s="7" t="s">
        <v>622</v>
      </c>
      <c r="D36" s="32">
        <v>300</v>
      </c>
      <c r="E36" s="32">
        <v>0</v>
      </c>
      <c r="F36" s="32">
        <v>1000</v>
      </c>
      <c r="G36" s="32">
        <v>1500</v>
      </c>
      <c r="H36" s="32">
        <v>150</v>
      </c>
      <c r="I36" s="32">
        <v>1500</v>
      </c>
      <c r="J36" s="32">
        <v>1000</v>
      </c>
      <c r="K36" s="32"/>
      <c r="L36" s="32">
        <v>0</v>
      </c>
      <c r="M36" s="32">
        <v>0</v>
      </c>
      <c r="N36" s="32"/>
      <c r="O36" s="32">
        <v>0</v>
      </c>
      <c r="P36" s="32">
        <v>500</v>
      </c>
      <c r="Q36" s="32"/>
      <c r="R36" s="32">
        <v>500</v>
      </c>
      <c r="S36" s="32">
        <v>300</v>
      </c>
      <c r="T36" s="32"/>
      <c r="U36" s="32">
        <v>500</v>
      </c>
      <c r="V36" s="32">
        <v>100</v>
      </c>
      <c r="W36" s="32">
        <v>400</v>
      </c>
      <c r="X36" s="32">
        <v>3500</v>
      </c>
      <c r="Y36" s="32">
        <v>600</v>
      </c>
      <c r="Z36" s="32">
        <v>500</v>
      </c>
      <c r="AA36" s="32">
        <v>4000</v>
      </c>
      <c r="AB36" s="32">
        <v>5000</v>
      </c>
      <c r="AC36" s="32">
        <v>100</v>
      </c>
      <c r="AD36" s="32">
        <v>2300</v>
      </c>
      <c r="AE36" s="32">
        <v>1000</v>
      </c>
      <c r="AF36" s="32">
        <v>500</v>
      </c>
      <c r="AG36" s="32">
        <v>6000</v>
      </c>
      <c r="AH36" s="32">
        <v>3800</v>
      </c>
      <c r="AI36" s="32">
        <v>1500</v>
      </c>
      <c r="AJ36" s="32">
        <v>150</v>
      </c>
      <c r="AK36" s="37">
        <v>3500</v>
      </c>
      <c r="AL36" s="37">
        <v>5500</v>
      </c>
      <c r="AM36" s="37">
        <v>3000</v>
      </c>
      <c r="AN36" s="37">
        <v>2600</v>
      </c>
      <c r="AO36" s="37">
        <v>300</v>
      </c>
      <c r="AP36" s="37">
        <v>700</v>
      </c>
      <c r="AQ36" s="37">
        <v>1500</v>
      </c>
      <c r="AR36" s="37">
        <v>5000</v>
      </c>
      <c r="AS36" s="37">
        <v>1000</v>
      </c>
      <c r="AT36" s="32">
        <v>1500</v>
      </c>
      <c r="AU36" s="37">
        <v>2000</v>
      </c>
      <c r="AV36" s="32">
        <v>3000</v>
      </c>
      <c r="AW36" s="37">
        <v>2000</v>
      </c>
      <c r="AX36" s="37">
        <v>2500</v>
      </c>
      <c r="AY36" s="49">
        <v>1000</v>
      </c>
      <c r="AZ36" s="49">
        <v>1500</v>
      </c>
      <c r="BA36" s="34">
        <v>1200</v>
      </c>
      <c r="BB36" s="49">
        <v>1000</v>
      </c>
      <c r="BC36" s="49">
        <v>1500</v>
      </c>
      <c r="BD36" s="32">
        <v>0</v>
      </c>
      <c r="BE36" s="32">
        <v>5000</v>
      </c>
      <c r="BF36" s="32">
        <v>800</v>
      </c>
      <c r="BG36" s="32">
        <v>800</v>
      </c>
      <c r="BH36" s="32">
        <v>1600</v>
      </c>
      <c r="BI36" s="32">
        <v>1000</v>
      </c>
      <c r="BJ36" s="32">
        <v>1000</v>
      </c>
      <c r="BK36" s="32">
        <v>1000</v>
      </c>
      <c r="BL36" s="32">
        <v>600</v>
      </c>
      <c r="BM36" s="32">
        <v>1000</v>
      </c>
      <c r="BN36" s="32">
        <v>200</v>
      </c>
      <c r="BO36" s="32">
        <v>6000</v>
      </c>
      <c r="BP36" s="36">
        <v>1500</v>
      </c>
      <c r="BQ36" s="32">
        <v>1000</v>
      </c>
      <c r="BR36" s="32">
        <v>3500</v>
      </c>
      <c r="BS36" s="32">
        <v>1900</v>
      </c>
      <c r="BT36" s="32">
        <v>2500</v>
      </c>
      <c r="BU36" s="32">
        <v>1500</v>
      </c>
      <c r="BV36" s="32">
        <v>1000</v>
      </c>
      <c r="BW36" s="32">
        <v>4000</v>
      </c>
      <c r="BX36" s="32">
        <v>1000</v>
      </c>
      <c r="BY36" s="32">
        <v>4200</v>
      </c>
      <c r="BZ36" s="32">
        <v>1500</v>
      </c>
      <c r="CA36" s="32">
        <v>1000</v>
      </c>
      <c r="CB36" s="32">
        <v>2000</v>
      </c>
      <c r="CC36" s="32"/>
      <c r="CD36" s="32">
        <v>3000</v>
      </c>
      <c r="CE36" s="32">
        <v>4000</v>
      </c>
      <c r="CF36" s="32">
        <v>1000</v>
      </c>
      <c r="CG36" s="32">
        <v>3500</v>
      </c>
      <c r="CH36" s="32">
        <v>100</v>
      </c>
      <c r="CI36" s="37">
        <v>2000</v>
      </c>
      <c r="CJ36" s="37">
        <v>0</v>
      </c>
      <c r="CK36" s="32">
        <v>1500</v>
      </c>
      <c r="CL36" s="32">
        <v>1500</v>
      </c>
      <c r="CM36" s="32">
        <v>800</v>
      </c>
      <c r="CN36" s="32">
        <v>4800</v>
      </c>
      <c r="CO36" s="32">
        <v>2400</v>
      </c>
      <c r="CP36" s="32">
        <v>3000</v>
      </c>
      <c r="CQ36" s="32">
        <v>7000</v>
      </c>
      <c r="CR36" s="32">
        <v>2000</v>
      </c>
      <c r="CS36" s="32">
        <v>150</v>
      </c>
      <c r="CT36" s="32">
        <v>1000</v>
      </c>
      <c r="CU36" s="32">
        <v>2000</v>
      </c>
      <c r="CV36" s="32">
        <v>700</v>
      </c>
      <c r="CW36" s="32">
        <v>7000</v>
      </c>
      <c r="CX36" s="32">
        <v>400</v>
      </c>
      <c r="CY36" s="32">
        <v>1800</v>
      </c>
      <c r="CZ36" s="32">
        <v>2000</v>
      </c>
      <c r="DA36" s="32">
        <v>5000</v>
      </c>
      <c r="DB36" s="32">
        <v>1500</v>
      </c>
      <c r="DC36" s="32">
        <v>600</v>
      </c>
      <c r="DD36" s="32">
        <v>400</v>
      </c>
      <c r="DE36" s="32">
        <v>0</v>
      </c>
      <c r="DF36" s="32">
        <v>6000</v>
      </c>
      <c r="DG36" s="32">
        <v>500</v>
      </c>
      <c r="DH36" s="32">
        <v>300</v>
      </c>
      <c r="DI36" s="32">
        <v>100</v>
      </c>
      <c r="DJ36" s="32">
        <v>20</v>
      </c>
      <c r="DK36" s="32">
        <v>0</v>
      </c>
      <c r="DL36" s="32">
        <v>350</v>
      </c>
      <c r="DM36" s="37">
        <v>5000</v>
      </c>
      <c r="DN36" s="37">
        <v>1000</v>
      </c>
      <c r="DO36" s="37">
        <v>1000</v>
      </c>
      <c r="DP36" s="37">
        <v>800</v>
      </c>
      <c r="DQ36" s="37">
        <v>350</v>
      </c>
      <c r="DR36" s="32">
        <v>2000</v>
      </c>
      <c r="DS36" s="37">
        <v>0</v>
      </c>
      <c r="DT36" s="37">
        <v>1200</v>
      </c>
      <c r="DU36" s="37">
        <v>1100</v>
      </c>
      <c r="DV36" s="37">
        <v>4000</v>
      </c>
      <c r="DW36" s="37">
        <v>0</v>
      </c>
      <c r="DX36" s="32">
        <v>1000</v>
      </c>
      <c r="DY36" s="32">
        <v>3000</v>
      </c>
      <c r="DZ36" s="32">
        <v>3000</v>
      </c>
      <c r="EA36" s="32">
        <v>0</v>
      </c>
      <c r="EB36" s="38">
        <v>3500</v>
      </c>
      <c r="EC36" s="37">
        <v>3000</v>
      </c>
      <c r="ED36" s="37">
        <v>600</v>
      </c>
      <c r="EE36" s="37">
        <v>3500</v>
      </c>
      <c r="EF36" s="32">
        <v>1800</v>
      </c>
      <c r="EG36" s="37">
        <v>500</v>
      </c>
      <c r="EH36" s="32">
        <v>0</v>
      </c>
      <c r="EI36" s="32">
        <v>600</v>
      </c>
      <c r="EJ36" s="32">
        <v>1000</v>
      </c>
      <c r="EK36" s="32">
        <v>280</v>
      </c>
      <c r="EL36" s="32">
        <v>500</v>
      </c>
      <c r="EM36" s="32">
        <v>3700</v>
      </c>
      <c r="EN36" s="32">
        <v>1800</v>
      </c>
      <c r="EO36" s="32">
        <v>600</v>
      </c>
      <c r="EP36" s="32">
        <v>4000</v>
      </c>
      <c r="EQ36" s="32">
        <v>800</v>
      </c>
      <c r="ER36" s="32">
        <v>1500</v>
      </c>
      <c r="ES36" s="32">
        <v>2500</v>
      </c>
      <c r="ET36" s="32">
        <v>0</v>
      </c>
      <c r="EU36" s="32">
        <v>1500</v>
      </c>
      <c r="EV36" s="32"/>
      <c r="EW36" s="37">
        <v>0</v>
      </c>
      <c r="EX36" s="32"/>
      <c r="EY36" s="50">
        <v>244150</v>
      </c>
    </row>
    <row r="37" spans="1:155" ht="19.5">
      <c r="A37" s="6">
        <v>30</v>
      </c>
      <c r="B37" s="6" t="s">
        <v>624</v>
      </c>
      <c r="C37" s="7" t="s">
        <v>8</v>
      </c>
      <c r="D37" s="32">
        <v>200</v>
      </c>
      <c r="E37" s="32">
        <v>50</v>
      </c>
      <c r="F37" s="32">
        <v>40</v>
      </c>
      <c r="G37" s="32">
        <v>250</v>
      </c>
      <c r="H37" s="32">
        <v>100</v>
      </c>
      <c r="I37" s="32">
        <v>250</v>
      </c>
      <c r="J37" s="32">
        <v>150</v>
      </c>
      <c r="K37" s="32">
        <v>80</v>
      </c>
      <c r="L37" s="32">
        <v>30</v>
      </c>
      <c r="M37" s="32">
        <v>75</v>
      </c>
      <c r="N37" s="32">
        <v>30</v>
      </c>
      <c r="O37" s="32">
        <v>75</v>
      </c>
      <c r="P37" s="32">
        <v>60</v>
      </c>
      <c r="Q37" s="32">
        <v>200</v>
      </c>
      <c r="R37" s="32">
        <v>100</v>
      </c>
      <c r="S37" s="32">
        <v>120</v>
      </c>
      <c r="T37" s="32">
        <v>100</v>
      </c>
      <c r="U37" s="32">
        <v>90</v>
      </c>
      <c r="V37" s="32">
        <v>70</v>
      </c>
      <c r="W37" s="32">
        <v>50</v>
      </c>
      <c r="X37" s="32">
        <v>650</v>
      </c>
      <c r="Y37" s="32">
        <v>100</v>
      </c>
      <c r="Z37" s="32">
        <v>30</v>
      </c>
      <c r="AA37" s="32">
        <v>120</v>
      </c>
      <c r="AB37" s="32">
        <v>150</v>
      </c>
      <c r="AC37" s="32">
        <v>100</v>
      </c>
      <c r="AD37" s="32">
        <v>350</v>
      </c>
      <c r="AE37" s="32">
        <v>300</v>
      </c>
      <c r="AF37" s="32">
        <v>60</v>
      </c>
      <c r="AG37" s="32">
        <v>500</v>
      </c>
      <c r="AH37" s="32">
        <v>120</v>
      </c>
      <c r="AI37" s="32">
        <v>320</v>
      </c>
      <c r="AJ37" s="32">
        <v>120</v>
      </c>
      <c r="AK37" s="37">
        <v>150</v>
      </c>
      <c r="AL37" s="37">
        <v>250</v>
      </c>
      <c r="AM37" s="37">
        <v>160</v>
      </c>
      <c r="AN37" s="37">
        <v>250</v>
      </c>
      <c r="AO37" s="37">
        <v>100</v>
      </c>
      <c r="AP37" s="37">
        <v>250</v>
      </c>
      <c r="AQ37" s="37">
        <v>80</v>
      </c>
      <c r="AR37" s="37">
        <v>300</v>
      </c>
      <c r="AS37" s="37">
        <v>150</v>
      </c>
      <c r="AT37" s="32">
        <v>300</v>
      </c>
      <c r="AU37" s="37">
        <v>200</v>
      </c>
      <c r="AV37" s="32">
        <v>160</v>
      </c>
      <c r="AW37" s="37">
        <v>380</v>
      </c>
      <c r="AX37" s="37">
        <v>300</v>
      </c>
      <c r="AY37" s="49">
        <v>150</v>
      </c>
      <c r="AZ37" s="49">
        <v>200</v>
      </c>
      <c r="BA37" s="34">
        <v>100</v>
      </c>
      <c r="BB37" s="49">
        <v>120</v>
      </c>
      <c r="BC37" s="49">
        <v>300</v>
      </c>
      <c r="BD37" s="32">
        <v>190</v>
      </c>
      <c r="BE37" s="32">
        <v>200</v>
      </c>
      <c r="BF37" s="32">
        <v>180</v>
      </c>
      <c r="BG37" s="32">
        <v>100</v>
      </c>
      <c r="BH37" s="32">
        <v>200</v>
      </c>
      <c r="BI37" s="32">
        <v>400</v>
      </c>
      <c r="BJ37" s="32">
        <v>100</v>
      </c>
      <c r="BK37" s="32">
        <v>150</v>
      </c>
      <c r="BL37" s="32">
        <v>80</v>
      </c>
      <c r="BM37" s="32">
        <v>60</v>
      </c>
      <c r="BN37" s="32">
        <v>0</v>
      </c>
      <c r="BO37" s="32">
        <v>400</v>
      </c>
      <c r="BP37" s="36">
        <v>600</v>
      </c>
      <c r="BQ37" s="32">
        <v>600</v>
      </c>
      <c r="BR37" s="32">
        <v>250</v>
      </c>
      <c r="BS37" s="32">
        <v>120</v>
      </c>
      <c r="BT37" s="32">
        <v>290</v>
      </c>
      <c r="BU37" s="32">
        <v>500</v>
      </c>
      <c r="BV37" s="32">
        <v>300</v>
      </c>
      <c r="BW37" s="32">
        <v>300</v>
      </c>
      <c r="BX37" s="32">
        <v>40</v>
      </c>
      <c r="BY37" s="32">
        <v>400</v>
      </c>
      <c r="BZ37" s="32">
        <v>170</v>
      </c>
      <c r="CA37" s="32">
        <v>350</v>
      </c>
      <c r="CB37" s="32">
        <v>500</v>
      </c>
      <c r="CC37" s="32">
        <v>800</v>
      </c>
      <c r="CD37" s="32">
        <v>500</v>
      </c>
      <c r="CE37" s="32">
        <v>250</v>
      </c>
      <c r="CF37" s="32">
        <v>400</v>
      </c>
      <c r="CG37" s="32">
        <v>280</v>
      </c>
      <c r="CH37" s="32">
        <v>150</v>
      </c>
      <c r="CI37" s="37">
        <v>600</v>
      </c>
      <c r="CJ37" s="37">
        <v>250</v>
      </c>
      <c r="CK37" s="32">
        <v>200</v>
      </c>
      <c r="CL37" s="32">
        <v>420</v>
      </c>
      <c r="CM37" s="32">
        <v>100</v>
      </c>
      <c r="CN37" s="32">
        <v>150</v>
      </c>
      <c r="CO37" s="32">
        <v>150</v>
      </c>
      <c r="CP37" s="32">
        <v>200</v>
      </c>
      <c r="CQ37" s="32">
        <v>500</v>
      </c>
      <c r="CR37" s="32">
        <v>200</v>
      </c>
      <c r="CS37" s="32">
        <v>300</v>
      </c>
      <c r="CT37" s="32">
        <v>100</v>
      </c>
      <c r="CU37" s="32">
        <v>250</v>
      </c>
      <c r="CV37" s="32">
        <v>800</v>
      </c>
      <c r="CW37" s="32">
        <v>600</v>
      </c>
      <c r="CX37" s="32">
        <v>150</v>
      </c>
      <c r="CY37" s="32">
        <v>250</v>
      </c>
      <c r="CZ37" s="32">
        <v>100</v>
      </c>
      <c r="DA37" s="32">
        <v>200</v>
      </c>
      <c r="DB37" s="32">
        <v>300</v>
      </c>
      <c r="DC37" s="32">
        <v>250</v>
      </c>
      <c r="DD37" s="32">
        <v>200</v>
      </c>
      <c r="DE37" s="32">
        <v>100</v>
      </c>
      <c r="DF37" s="32">
        <v>300</v>
      </c>
      <c r="DG37" s="32">
        <v>180</v>
      </c>
      <c r="DH37" s="32">
        <v>350</v>
      </c>
      <c r="DI37" s="32">
        <v>60</v>
      </c>
      <c r="DJ37" s="32">
        <v>15</v>
      </c>
      <c r="DK37" s="32">
        <v>100</v>
      </c>
      <c r="DL37" s="32">
        <v>60</v>
      </c>
      <c r="DM37" s="37">
        <v>150</v>
      </c>
      <c r="DN37" s="37">
        <v>50</v>
      </c>
      <c r="DO37" s="37">
        <v>150</v>
      </c>
      <c r="DP37" s="37">
        <v>120</v>
      </c>
      <c r="DQ37" s="37">
        <v>400</v>
      </c>
      <c r="DR37" s="32">
        <v>400</v>
      </c>
      <c r="DS37" s="37">
        <v>70</v>
      </c>
      <c r="DT37" s="37">
        <v>200</v>
      </c>
      <c r="DU37" s="37">
        <v>50</v>
      </c>
      <c r="DV37" s="37">
        <v>350</v>
      </c>
      <c r="DW37" s="37">
        <v>300</v>
      </c>
      <c r="DX37" s="32">
        <v>100</v>
      </c>
      <c r="DY37" s="32">
        <v>70</v>
      </c>
      <c r="DZ37" s="32">
        <v>70</v>
      </c>
      <c r="EA37" s="32">
        <v>400</v>
      </c>
      <c r="EB37" s="38">
        <v>100</v>
      </c>
      <c r="EC37" s="37">
        <v>200</v>
      </c>
      <c r="ED37" s="37">
        <v>150</v>
      </c>
      <c r="EE37" s="37">
        <v>300</v>
      </c>
      <c r="EF37" s="32">
        <v>150</v>
      </c>
      <c r="EG37" s="37">
        <v>60</v>
      </c>
      <c r="EH37" s="32">
        <v>100</v>
      </c>
      <c r="EI37" s="32">
        <v>160</v>
      </c>
      <c r="EJ37" s="32">
        <v>150</v>
      </c>
      <c r="EK37" s="32">
        <v>150</v>
      </c>
      <c r="EL37" s="32">
        <v>250</v>
      </c>
      <c r="EM37" s="32">
        <v>370</v>
      </c>
      <c r="EN37" s="32">
        <v>300</v>
      </c>
      <c r="EO37" s="32">
        <v>160</v>
      </c>
      <c r="EP37" s="32">
        <v>450</v>
      </c>
      <c r="EQ37" s="32">
        <v>160</v>
      </c>
      <c r="ER37" s="32">
        <v>120</v>
      </c>
      <c r="ES37" s="32">
        <v>250</v>
      </c>
      <c r="ET37" s="32">
        <v>300</v>
      </c>
      <c r="EU37" s="32">
        <v>200</v>
      </c>
      <c r="EV37" s="32">
        <v>150</v>
      </c>
      <c r="EW37" s="37">
        <v>70</v>
      </c>
      <c r="EX37" s="32">
        <v>1200</v>
      </c>
      <c r="EY37" s="50">
        <v>33615</v>
      </c>
    </row>
    <row r="38" spans="1:155" s="14" customFormat="1" ht="19.5">
      <c r="A38" s="6">
        <v>31</v>
      </c>
      <c r="B38" s="6" t="s">
        <v>626</v>
      </c>
      <c r="C38" s="7" t="s">
        <v>8</v>
      </c>
      <c r="D38" s="32">
        <v>1100</v>
      </c>
      <c r="E38" s="32">
        <v>750</v>
      </c>
      <c r="F38" s="32">
        <v>700</v>
      </c>
      <c r="G38" s="32">
        <v>1000</v>
      </c>
      <c r="H38" s="32">
        <v>400</v>
      </c>
      <c r="I38" s="32">
        <v>900</v>
      </c>
      <c r="J38" s="32">
        <v>800</v>
      </c>
      <c r="K38" s="32">
        <v>300</v>
      </c>
      <c r="L38" s="32">
        <v>400</v>
      </c>
      <c r="M38" s="32">
        <v>450</v>
      </c>
      <c r="N38" s="32">
        <v>350</v>
      </c>
      <c r="O38" s="32">
        <v>450</v>
      </c>
      <c r="P38" s="32">
        <v>350</v>
      </c>
      <c r="Q38" s="32">
        <v>800</v>
      </c>
      <c r="R38" s="32">
        <v>500</v>
      </c>
      <c r="S38" s="32">
        <v>1000</v>
      </c>
      <c r="T38" s="32">
        <v>400</v>
      </c>
      <c r="U38" s="32">
        <v>550</v>
      </c>
      <c r="V38" s="32">
        <v>400</v>
      </c>
      <c r="W38" s="32">
        <v>400</v>
      </c>
      <c r="X38" s="32">
        <v>1200</v>
      </c>
      <c r="Y38" s="32">
        <v>1200</v>
      </c>
      <c r="Z38" s="32">
        <v>400</v>
      </c>
      <c r="AA38" s="32">
        <v>1200</v>
      </c>
      <c r="AB38" s="32">
        <v>650</v>
      </c>
      <c r="AC38" s="32">
        <v>370</v>
      </c>
      <c r="AD38" s="32">
        <v>700</v>
      </c>
      <c r="AE38" s="32">
        <v>1200</v>
      </c>
      <c r="AF38" s="32">
        <v>450</v>
      </c>
      <c r="AG38" s="32">
        <v>1300</v>
      </c>
      <c r="AH38" s="32">
        <v>1200</v>
      </c>
      <c r="AI38" s="32">
        <v>1100</v>
      </c>
      <c r="AJ38" s="32">
        <v>250</v>
      </c>
      <c r="AK38" s="37">
        <v>1200</v>
      </c>
      <c r="AL38" s="37">
        <v>1200</v>
      </c>
      <c r="AM38" s="37">
        <v>1000</v>
      </c>
      <c r="AN38" s="37">
        <v>800</v>
      </c>
      <c r="AO38" s="37">
        <v>1300</v>
      </c>
      <c r="AP38" s="37">
        <v>1500</v>
      </c>
      <c r="AQ38" s="37">
        <v>1000</v>
      </c>
      <c r="AR38" s="37">
        <v>1000</v>
      </c>
      <c r="AS38" s="37">
        <v>1000</v>
      </c>
      <c r="AT38" s="32">
        <v>1700</v>
      </c>
      <c r="AU38" s="37">
        <v>1700</v>
      </c>
      <c r="AV38" s="32">
        <v>1000</v>
      </c>
      <c r="AW38" s="37">
        <v>1300</v>
      </c>
      <c r="AX38" s="37">
        <v>900</v>
      </c>
      <c r="AY38" s="49">
        <v>1400</v>
      </c>
      <c r="AZ38" s="49">
        <v>1500</v>
      </c>
      <c r="BA38" s="34">
        <v>1700</v>
      </c>
      <c r="BB38" s="49">
        <v>1500</v>
      </c>
      <c r="BC38" s="49">
        <v>1700</v>
      </c>
      <c r="BD38" s="32">
        <v>700</v>
      </c>
      <c r="BE38" s="32">
        <v>1200</v>
      </c>
      <c r="BF38" s="32">
        <v>600</v>
      </c>
      <c r="BG38" s="32">
        <v>500</v>
      </c>
      <c r="BH38" s="32">
        <v>550</v>
      </c>
      <c r="BI38" s="32">
        <v>1700</v>
      </c>
      <c r="BJ38" s="32">
        <v>1200</v>
      </c>
      <c r="BK38" s="32">
        <v>1500</v>
      </c>
      <c r="BL38" s="32">
        <v>700</v>
      </c>
      <c r="BM38" s="32">
        <v>500</v>
      </c>
      <c r="BN38" s="32">
        <v>320</v>
      </c>
      <c r="BO38" s="32">
        <v>800</v>
      </c>
      <c r="BP38" s="36">
        <v>3000</v>
      </c>
      <c r="BQ38" s="32">
        <v>2000</v>
      </c>
      <c r="BR38" s="32">
        <v>2000</v>
      </c>
      <c r="BS38" s="32">
        <v>400</v>
      </c>
      <c r="BT38" s="32">
        <v>250</v>
      </c>
      <c r="BU38" s="32">
        <v>1200</v>
      </c>
      <c r="BV38" s="32">
        <v>400</v>
      </c>
      <c r="BW38" s="32">
        <v>700</v>
      </c>
      <c r="BX38" s="32">
        <v>330</v>
      </c>
      <c r="BY38" s="32">
        <v>700</v>
      </c>
      <c r="BZ38" s="32">
        <v>170</v>
      </c>
      <c r="CA38" s="32">
        <v>600</v>
      </c>
      <c r="CB38" s="32">
        <v>1500</v>
      </c>
      <c r="CC38" s="32">
        <v>1400</v>
      </c>
      <c r="CD38" s="32">
        <v>800</v>
      </c>
      <c r="CE38" s="32">
        <v>700</v>
      </c>
      <c r="CF38" s="32">
        <v>1500</v>
      </c>
      <c r="CG38" s="32">
        <v>1000</v>
      </c>
      <c r="CH38" s="32">
        <v>500</v>
      </c>
      <c r="CI38" s="37">
        <v>3000</v>
      </c>
      <c r="CJ38" s="37">
        <v>1500</v>
      </c>
      <c r="CK38" s="32">
        <v>650</v>
      </c>
      <c r="CL38" s="32">
        <v>600</v>
      </c>
      <c r="CM38" s="32">
        <v>650</v>
      </c>
      <c r="CN38" s="32">
        <v>800</v>
      </c>
      <c r="CO38" s="32">
        <v>200</v>
      </c>
      <c r="CP38" s="32">
        <v>800</v>
      </c>
      <c r="CQ38" s="32">
        <v>900</v>
      </c>
      <c r="CR38" s="32">
        <v>300</v>
      </c>
      <c r="CS38" s="32">
        <v>400</v>
      </c>
      <c r="CT38" s="32">
        <v>140</v>
      </c>
      <c r="CU38" s="32">
        <v>700</v>
      </c>
      <c r="CV38" s="32">
        <v>800</v>
      </c>
      <c r="CW38" s="32">
        <v>1000</v>
      </c>
      <c r="CX38" s="32">
        <v>500</v>
      </c>
      <c r="CY38" s="32">
        <v>350</v>
      </c>
      <c r="CZ38" s="32">
        <v>550</v>
      </c>
      <c r="DA38" s="32">
        <v>1000</v>
      </c>
      <c r="DB38" s="32">
        <v>2100</v>
      </c>
      <c r="DC38" s="32">
        <v>800</v>
      </c>
      <c r="DD38" s="32">
        <v>700</v>
      </c>
      <c r="DE38" s="32">
        <v>1550</v>
      </c>
      <c r="DF38" s="32">
        <v>1300</v>
      </c>
      <c r="DG38" s="32">
        <v>520</v>
      </c>
      <c r="DH38" s="32">
        <v>500</v>
      </c>
      <c r="DI38" s="32">
        <v>300</v>
      </c>
      <c r="DJ38" s="32">
        <v>130</v>
      </c>
      <c r="DK38" s="32">
        <v>750</v>
      </c>
      <c r="DL38" s="32">
        <v>800</v>
      </c>
      <c r="DM38" s="37">
        <v>1000</v>
      </c>
      <c r="DN38" s="37">
        <v>600</v>
      </c>
      <c r="DO38" s="37">
        <v>700</v>
      </c>
      <c r="DP38" s="37">
        <v>350</v>
      </c>
      <c r="DQ38" s="37">
        <v>1500</v>
      </c>
      <c r="DR38" s="32">
        <v>400</v>
      </c>
      <c r="DS38" s="37">
        <v>400</v>
      </c>
      <c r="DT38" s="37">
        <v>800</v>
      </c>
      <c r="DU38" s="37">
        <v>260</v>
      </c>
      <c r="DV38" s="37">
        <v>500</v>
      </c>
      <c r="DW38" s="37">
        <v>400</v>
      </c>
      <c r="DX38" s="32">
        <v>700</v>
      </c>
      <c r="DY38" s="32">
        <v>500</v>
      </c>
      <c r="DZ38" s="32">
        <v>500</v>
      </c>
      <c r="EA38" s="32">
        <v>500</v>
      </c>
      <c r="EB38" s="38">
        <v>600</v>
      </c>
      <c r="EC38" s="37">
        <v>1000</v>
      </c>
      <c r="ED38" s="37">
        <v>600</v>
      </c>
      <c r="EE38" s="37">
        <v>400</v>
      </c>
      <c r="EF38" s="32">
        <v>600</v>
      </c>
      <c r="EG38" s="37">
        <v>200</v>
      </c>
      <c r="EH38" s="32">
        <v>500</v>
      </c>
      <c r="EI38" s="32">
        <v>550</v>
      </c>
      <c r="EJ38" s="32">
        <v>700</v>
      </c>
      <c r="EK38" s="32">
        <v>250</v>
      </c>
      <c r="EL38" s="32">
        <v>500</v>
      </c>
      <c r="EM38" s="32">
        <v>400</v>
      </c>
      <c r="EN38" s="32">
        <v>450</v>
      </c>
      <c r="EO38" s="32">
        <v>650</v>
      </c>
      <c r="EP38" s="32">
        <v>1000</v>
      </c>
      <c r="EQ38" s="32">
        <v>500</v>
      </c>
      <c r="ER38" s="32">
        <v>240</v>
      </c>
      <c r="ES38" s="32">
        <v>600</v>
      </c>
      <c r="ET38" s="32">
        <v>350</v>
      </c>
      <c r="EU38" s="32">
        <v>600</v>
      </c>
      <c r="EV38" s="37">
        <v>950</v>
      </c>
      <c r="EW38" s="32">
        <v>450</v>
      </c>
      <c r="EX38" s="32">
        <v>5000</v>
      </c>
      <c r="EY38" s="50">
        <v>127530</v>
      </c>
    </row>
    <row r="39" spans="1:155" ht="19.5">
      <c r="A39" s="6">
        <v>32</v>
      </c>
      <c r="B39" s="6" t="s">
        <v>629</v>
      </c>
      <c r="C39" s="7" t="s">
        <v>8</v>
      </c>
      <c r="D39" s="32">
        <v>110</v>
      </c>
      <c r="E39" s="32">
        <v>100</v>
      </c>
      <c r="F39" s="32">
        <v>40</v>
      </c>
      <c r="G39" s="32">
        <v>250</v>
      </c>
      <c r="H39" s="32">
        <v>40</v>
      </c>
      <c r="I39" s="32">
        <v>100</v>
      </c>
      <c r="J39" s="32">
        <v>70</v>
      </c>
      <c r="K39" s="32">
        <v>70</v>
      </c>
      <c r="L39" s="32">
        <v>50</v>
      </c>
      <c r="M39" s="32">
        <v>20</v>
      </c>
      <c r="N39" s="32">
        <v>30</v>
      </c>
      <c r="O39" s="32">
        <v>60</v>
      </c>
      <c r="P39" s="32">
        <v>60</v>
      </c>
      <c r="Q39" s="32">
        <v>150</v>
      </c>
      <c r="R39" s="32">
        <v>100</v>
      </c>
      <c r="S39" s="32">
        <v>70</v>
      </c>
      <c r="T39" s="32">
        <v>50</v>
      </c>
      <c r="U39" s="32">
        <v>0</v>
      </c>
      <c r="V39" s="32">
        <v>50</v>
      </c>
      <c r="W39" s="32">
        <v>50</v>
      </c>
      <c r="X39" s="32">
        <v>550</v>
      </c>
      <c r="Y39" s="32">
        <v>50</v>
      </c>
      <c r="Z39" s="32">
        <v>30</v>
      </c>
      <c r="AA39" s="32">
        <v>100</v>
      </c>
      <c r="AB39" s="32">
        <v>80</v>
      </c>
      <c r="AC39" s="32">
        <v>50</v>
      </c>
      <c r="AD39" s="32">
        <v>150</v>
      </c>
      <c r="AE39" s="32">
        <v>300</v>
      </c>
      <c r="AF39" s="32">
        <v>80</v>
      </c>
      <c r="AG39" s="32">
        <v>200</v>
      </c>
      <c r="AH39" s="32">
        <v>80</v>
      </c>
      <c r="AI39" s="32">
        <v>250</v>
      </c>
      <c r="AJ39" s="32">
        <v>35</v>
      </c>
      <c r="AK39" s="37">
        <v>80</v>
      </c>
      <c r="AL39" s="37">
        <v>250</v>
      </c>
      <c r="AM39" s="37">
        <v>100</v>
      </c>
      <c r="AN39" s="37">
        <v>250</v>
      </c>
      <c r="AO39" s="37">
        <v>100</v>
      </c>
      <c r="AP39" s="37">
        <v>250</v>
      </c>
      <c r="AQ39" s="37">
        <v>130</v>
      </c>
      <c r="AR39" s="37">
        <v>150</v>
      </c>
      <c r="AS39" s="37">
        <v>90</v>
      </c>
      <c r="AT39" s="32">
        <v>100</v>
      </c>
      <c r="AU39" s="37">
        <v>200</v>
      </c>
      <c r="AV39" s="32">
        <v>110</v>
      </c>
      <c r="AW39" s="37">
        <v>300</v>
      </c>
      <c r="AX39" s="37">
        <v>150</v>
      </c>
      <c r="AY39" s="49">
        <v>30</v>
      </c>
      <c r="AZ39" s="49">
        <v>150</v>
      </c>
      <c r="BA39" s="34">
        <v>6</v>
      </c>
      <c r="BB39" s="49">
        <v>20</v>
      </c>
      <c r="BC39" s="49">
        <v>100</v>
      </c>
      <c r="BD39" s="32">
        <v>100</v>
      </c>
      <c r="BE39" s="32">
        <v>250</v>
      </c>
      <c r="BF39" s="32">
        <v>160</v>
      </c>
      <c r="BG39" s="32">
        <v>100</v>
      </c>
      <c r="BH39" s="32">
        <v>150</v>
      </c>
      <c r="BI39" s="32">
        <v>400</v>
      </c>
      <c r="BJ39" s="32">
        <v>100</v>
      </c>
      <c r="BK39" s="32">
        <v>150</v>
      </c>
      <c r="BL39" s="32">
        <v>80</v>
      </c>
      <c r="BM39" s="32">
        <v>0</v>
      </c>
      <c r="BN39" s="32">
        <v>20</v>
      </c>
      <c r="BO39" s="32">
        <v>300</v>
      </c>
      <c r="BP39" s="36">
        <v>300</v>
      </c>
      <c r="BQ39" s="32">
        <v>300</v>
      </c>
      <c r="BR39" s="32">
        <v>200</v>
      </c>
      <c r="BS39" s="32">
        <v>70</v>
      </c>
      <c r="BT39" s="32">
        <v>160</v>
      </c>
      <c r="BU39" s="32">
        <v>400</v>
      </c>
      <c r="BV39" s="32">
        <v>200</v>
      </c>
      <c r="BW39" s="32">
        <v>100</v>
      </c>
      <c r="BX39" s="32">
        <v>160</v>
      </c>
      <c r="BY39" s="32">
        <v>300</v>
      </c>
      <c r="BZ39" s="32">
        <v>50</v>
      </c>
      <c r="CA39" s="32">
        <v>350</v>
      </c>
      <c r="CB39" s="32">
        <v>500</v>
      </c>
      <c r="CC39" s="32">
        <v>400</v>
      </c>
      <c r="CD39" s="32">
        <v>250</v>
      </c>
      <c r="CE39" s="32">
        <v>30</v>
      </c>
      <c r="CF39" s="32">
        <v>300</v>
      </c>
      <c r="CG39" s="32">
        <v>250</v>
      </c>
      <c r="CH39" s="32">
        <v>150</v>
      </c>
      <c r="CI39" s="37">
        <v>600</v>
      </c>
      <c r="CJ39" s="37">
        <v>80</v>
      </c>
      <c r="CK39" s="32">
        <v>50</v>
      </c>
      <c r="CL39" s="32">
        <v>150</v>
      </c>
      <c r="CM39" s="32">
        <v>100</v>
      </c>
      <c r="CN39" s="32">
        <v>150</v>
      </c>
      <c r="CO39" s="32">
        <v>140</v>
      </c>
      <c r="CP39" s="32">
        <v>100</v>
      </c>
      <c r="CQ39" s="32">
        <v>300</v>
      </c>
      <c r="CR39" s="32">
        <v>200</v>
      </c>
      <c r="CS39" s="32">
        <v>200</v>
      </c>
      <c r="CT39" s="32">
        <v>50</v>
      </c>
      <c r="CU39" s="32">
        <v>200</v>
      </c>
      <c r="CV39" s="32">
        <v>570</v>
      </c>
      <c r="CW39" s="32">
        <v>400</v>
      </c>
      <c r="CX39" s="32">
        <v>100</v>
      </c>
      <c r="CY39" s="32">
        <v>200</v>
      </c>
      <c r="CZ39" s="32">
        <v>20</v>
      </c>
      <c r="DA39" s="32">
        <v>200</v>
      </c>
      <c r="DB39" s="32">
        <v>300</v>
      </c>
      <c r="DC39" s="32">
        <v>100</v>
      </c>
      <c r="DD39" s="32">
        <v>200</v>
      </c>
      <c r="DE39" s="32">
        <v>100</v>
      </c>
      <c r="DF39" s="32">
        <v>100</v>
      </c>
      <c r="DG39" s="32">
        <v>180</v>
      </c>
      <c r="DH39" s="32">
        <v>100</v>
      </c>
      <c r="DI39" s="32">
        <v>30</v>
      </c>
      <c r="DJ39" s="32">
        <v>10</v>
      </c>
      <c r="DK39" s="32">
        <v>300</v>
      </c>
      <c r="DL39" s="32">
        <v>200</v>
      </c>
      <c r="DM39" s="37">
        <v>150</v>
      </c>
      <c r="DN39" s="37">
        <v>10</v>
      </c>
      <c r="DO39" s="37">
        <v>150</v>
      </c>
      <c r="DP39" s="37">
        <v>150</v>
      </c>
      <c r="DQ39" s="37">
        <v>400</v>
      </c>
      <c r="DR39" s="32">
        <v>200</v>
      </c>
      <c r="DS39" s="37">
        <v>50</v>
      </c>
      <c r="DT39" s="37">
        <v>200</v>
      </c>
      <c r="DU39" s="37">
        <v>80</v>
      </c>
      <c r="DV39" s="37">
        <v>150</v>
      </c>
      <c r="DW39" s="37">
        <v>250</v>
      </c>
      <c r="DX39" s="32">
        <v>100</v>
      </c>
      <c r="DY39" s="32">
        <v>30</v>
      </c>
      <c r="DZ39" s="32">
        <v>30</v>
      </c>
      <c r="EA39" s="32">
        <v>200</v>
      </c>
      <c r="EB39" s="38">
        <v>200</v>
      </c>
      <c r="EC39" s="37">
        <v>200</v>
      </c>
      <c r="ED39" s="37">
        <v>200</v>
      </c>
      <c r="EE39" s="37">
        <v>100</v>
      </c>
      <c r="EF39" s="32">
        <v>100</v>
      </c>
      <c r="EG39" s="37">
        <v>70</v>
      </c>
      <c r="EH39" s="32">
        <v>100</v>
      </c>
      <c r="EI39" s="32">
        <v>160</v>
      </c>
      <c r="EJ39" s="32">
        <v>250</v>
      </c>
      <c r="EK39" s="32">
        <v>120</v>
      </c>
      <c r="EL39" s="32">
        <v>200</v>
      </c>
      <c r="EM39" s="32">
        <v>200</v>
      </c>
      <c r="EN39" s="32">
        <v>100</v>
      </c>
      <c r="EO39" s="32">
        <v>100</v>
      </c>
      <c r="EP39" s="32">
        <v>150</v>
      </c>
      <c r="EQ39" s="32">
        <v>120</v>
      </c>
      <c r="ER39" s="32">
        <v>100</v>
      </c>
      <c r="ES39" s="32">
        <v>250</v>
      </c>
      <c r="ET39" s="32">
        <v>350</v>
      </c>
      <c r="EU39" s="32">
        <v>200</v>
      </c>
      <c r="EV39" s="32">
        <v>200</v>
      </c>
      <c r="EW39" s="37">
        <v>35</v>
      </c>
      <c r="EX39" s="32">
        <v>1500</v>
      </c>
      <c r="EY39" s="50">
        <v>24856</v>
      </c>
    </row>
    <row r="40" spans="1:155" s="14" customFormat="1" ht="19.5">
      <c r="A40" s="6">
        <v>33</v>
      </c>
      <c r="B40" s="6" t="s">
        <v>633</v>
      </c>
      <c r="C40" s="7" t="s">
        <v>9</v>
      </c>
      <c r="D40" s="32">
        <v>2100</v>
      </c>
      <c r="E40" s="32">
        <v>1500</v>
      </c>
      <c r="F40" s="32">
        <v>1000</v>
      </c>
      <c r="G40" s="32">
        <v>1000</v>
      </c>
      <c r="H40" s="32">
        <v>700</v>
      </c>
      <c r="I40" s="32">
        <v>2500</v>
      </c>
      <c r="J40" s="32">
        <v>2000</v>
      </c>
      <c r="K40" s="32">
        <v>600</v>
      </c>
      <c r="L40" s="32">
        <v>700</v>
      </c>
      <c r="M40" s="32">
        <v>550</v>
      </c>
      <c r="N40" s="32">
        <v>800</v>
      </c>
      <c r="O40" s="32">
        <v>850</v>
      </c>
      <c r="P40" s="32">
        <v>400</v>
      </c>
      <c r="Q40" s="32">
        <v>800</v>
      </c>
      <c r="R40" s="32">
        <v>800</v>
      </c>
      <c r="S40" s="32">
        <v>2000</v>
      </c>
      <c r="T40" s="32">
        <v>1700</v>
      </c>
      <c r="U40" s="32">
        <v>1450</v>
      </c>
      <c r="V40" s="32">
        <v>700</v>
      </c>
      <c r="W40" s="32">
        <v>1000</v>
      </c>
      <c r="X40" s="32">
        <v>1000</v>
      </c>
      <c r="Y40" s="32">
        <v>2000</v>
      </c>
      <c r="Z40" s="32">
        <v>600</v>
      </c>
      <c r="AA40" s="32">
        <v>3100</v>
      </c>
      <c r="AB40" s="32">
        <v>1500</v>
      </c>
      <c r="AC40" s="32">
        <v>1100</v>
      </c>
      <c r="AD40" s="32">
        <v>600</v>
      </c>
      <c r="AE40" s="32">
        <v>2000</v>
      </c>
      <c r="AF40" s="32">
        <v>1800</v>
      </c>
      <c r="AG40" s="32">
        <v>3500</v>
      </c>
      <c r="AH40" s="32">
        <v>4500</v>
      </c>
      <c r="AI40" s="32">
        <v>600</v>
      </c>
      <c r="AJ40" s="32">
        <v>500</v>
      </c>
      <c r="AK40" s="37"/>
      <c r="AL40" s="37">
        <v>1200</v>
      </c>
      <c r="AM40" s="37">
        <v>600</v>
      </c>
      <c r="AN40" s="37">
        <v>800</v>
      </c>
      <c r="AO40" s="37"/>
      <c r="AP40" s="37">
        <v>700</v>
      </c>
      <c r="AQ40" s="37">
        <v>100</v>
      </c>
      <c r="AR40" s="37">
        <v>1000</v>
      </c>
      <c r="AS40" s="37">
        <v>1000</v>
      </c>
      <c r="AT40" s="32">
        <v>2000</v>
      </c>
      <c r="AU40" s="37">
        <v>800</v>
      </c>
      <c r="AV40" s="32">
        <v>2000</v>
      </c>
      <c r="AW40" s="37">
        <v>1500</v>
      </c>
      <c r="AX40" s="37">
        <v>2500</v>
      </c>
      <c r="AY40" s="49">
        <v>1600</v>
      </c>
      <c r="AZ40" s="49">
        <v>2150</v>
      </c>
      <c r="BA40" s="34">
        <v>1700</v>
      </c>
      <c r="BB40" s="49">
        <v>1650</v>
      </c>
      <c r="BC40" s="49">
        <v>3500</v>
      </c>
      <c r="BD40" s="32">
        <v>700</v>
      </c>
      <c r="BE40" s="32">
        <v>1200</v>
      </c>
      <c r="BF40" s="32">
        <v>700</v>
      </c>
      <c r="BG40" s="32">
        <v>450</v>
      </c>
      <c r="BH40" s="32">
        <v>700</v>
      </c>
      <c r="BI40" s="32">
        <v>1300</v>
      </c>
      <c r="BJ40" s="32">
        <v>1000</v>
      </c>
      <c r="BK40" s="32">
        <v>500</v>
      </c>
      <c r="BL40" s="32">
        <v>700</v>
      </c>
      <c r="BM40" s="32">
        <v>500</v>
      </c>
      <c r="BN40" s="32">
        <v>300</v>
      </c>
      <c r="BO40" s="32">
        <v>1000</v>
      </c>
      <c r="BP40" s="36">
        <v>1200</v>
      </c>
      <c r="BQ40" s="32">
        <v>1500</v>
      </c>
      <c r="BR40" s="32">
        <v>2500</v>
      </c>
      <c r="BS40" s="32">
        <v>960</v>
      </c>
      <c r="BT40" s="32">
        <v>1000</v>
      </c>
      <c r="BU40" s="32">
        <v>2000</v>
      </c>
      <c r="BV40" s="32">
        <v>1500</v>
      </c>
      <c r="BW40" s="32">
        <v>4000</v>
      </c>
      <c r="BX40" s="32">
        <v>450</v>
      </c>
      <c r="BY40" s="32">
        <v>1500</v>
      </c>
      <c r="BZ40" s="32">
        <v>500</v>
      </c>
      <c r="CA40" s="32">
        <v>2000</v>
      </c>
      <c r="CB40" s="32">
        <v>1500</v>
      </c>
      <c r="CC40" s="32">
        <v>2000</v>
      </c>
      <c r="CD40" s="32">
        <v>2000</v>
      </c>
      <c r="CE40" s="32">
        <v>200</v>
      </c>
      <c r="CF40" s="32">
        <v>2500</v>
      </c>
      <c r="CG40" s="32">
        <v>750</v>
      </c>
      <c r="CH40" s="32">
        <v>1200</v>
      </c>
      <c r="CI40" s="37">
        <v>500</v>
      </c>
      <c r="CJ40" s="37">
        <v>700</v>
      </c>
      <c r="CK40" s="32">
        <v>2100</v>
      </c>
      <c r="CL40" s="32">
        <v>800</v>
      </c>
      <c r="CM40" s="32">
        <v>1500</v>
      </c>
      <c r="CN40" s="32">
        <v>1200</v>
      </c>
      <c r="CO40" s="32">
        <v>850</v>
      </c>
      <c r="CP40" s="32">
        <v>1300</v>
      </c>
      <c r="CQ40" s="32">
        <v>1200</v>
      </c>
      <c r="CR40" s="32">
        <v>1000</v>
      </c>
      <c r="CS40" s="32">
        <v>300</v>
      </c>
      <c r="CT40" s="32">
        <v>780</v>
      </c>
      <c r="CU40" s="32">
        <v>2000</v>
      </c>
      <c r="CV40" s="32">
        <v>2200</v>
      </c>
      <c r="CW40" s="32">
        <v>1000</v>
      </c>
      <c r="CX40" s="32">
        <v>700</v>
      </c>
      <c r="CY40" s="32">
        <v>700</v>
      </c>
      <c r="CZ40" s="32">
        <v>1200</v>
      </c>
      <c r="DA40" s="32">
        <v>800</v>
      </c>
      <c r="DB40" s="32">
        <v>800</v>
      </c>
      <c r="DC40" s="32">
        <v>900</v>
      </c>
      <c r="DD40" s="32">
        <v>700</v>
      </c>
      <c r="DE40" s="32">
        <v>200</v>
      </c>
      <c r="DF40" s="32">
        <v>800</v>
      </c>
      <c r="DG40" s="32">
        <v>1800</v>
      </c>
      <c r="DH40" s="32">
        <v>2500</v>
      </c>
      <c r="DI40" s="32">
        <v>300</v>
      </c>
      <c r="DJ40" s="32">
        <v>70</v>
      </c>
      <c r="DK40" s="32">
        <v>300</v>
      </c>
      <c r="DL40" s="32">
        <v>550</v>
      </c>
      <c r="DM40" s="37">
        <v>1500</v>
      </c>
      <c r="DN40" s="37">
        <v>500</v>
      </c>
      <c r="DO40" s="37">
        <v>1000</v>
      </c>
      <c r="DP40" s="37">
        <v>600</v>
      </c>
      <c r="DQ40" s="37">
        <v>500</v>
      </c>
      <c r="DR40" s="32">
        <v>1000</v>
      </c>
      <c r="DS40" s="37">
        <v>800</v>
      </c>
      <c r="DT40" s="37">
        <v>1500</v>
      </c>
      <c r="DU40" s="37">
        <v>400</v>
      </c>
      <c r="DV40" s="37">
        <v>1200</v>
      </c>
      <c r="DW40" s="37">
        <v>1000</v>
      </c>
      <c r="DX40" s="32">
        <v>1000</v>
      </c>
      <c r="DY40" s="32">
        <v>1700</v>
      </c>
      <c r="DZ40" s="32">
        <v>1700</v>
      </c>
      <c r="EA40" s="32">
        <v>1300</v>
      </c>
      <c r="EB40" s="38">
        <v>1200</v>
      </c>
      <c r="EC40" s="37">
        <v>1200</v>
      </c>
      <c r="ED40" s="37">
        <v>400</v>
      </c>
      <c r="EE40" s="37">
        <v>500</v>
      </c>
      <c r="EF40" s="32">
        <v>1000</v>
      </c>
      <c r="EG40" s="37">
        <v>600</v>
      </c>
      <c r="EH40" s="32">
        <v>600</v>
      </c>
      <c r="EI40" s="32">
        <v>300</v>
      </c>
      <c r="EJ40" s="32">
        <v>1000</v>
      </c>
      <c r="EK40" s="32">
        <v>600</v>
      </c>
      <c r="EL40" s="32">
        <v>600</v>
      </c>
      <c r="EM40" s="32">
        <v>1000</v>
      </c>
      <c r="EN40" s="32">
        <v>750</v>
      </c>
      <c r="EO40" s="32">
        <v>750</v>
      </c>
      <c r="EP40" s="32">
        <v>3000</v>
      </c>
      <c r="EQ40" s="32">
        <v>700</v>
      </c>
      <c r="ER40" s="32">
        <v>600</v>
      </c>
      <c r="ES40" s="32">
        <v>1000</v>
      </c>
      <c r="ET40" s="32">
        <v>1750</v>
      </c>
      <c r="EU40" s="32">
        <v>1000</v>
      </c>
      <c r="EV40" s="37">
        <v>150</v>
      </c>
      <c r="EW40" s="32">
        <v>100</v>
      </c>
      <c r="EX40" s="32">
        <v>7000</v>
      </c>
      <c r="EY40" s="50">
        <v>180310</v>
      </c>
    </row>
    <row r="41" spans="1:155" s="14" customFormat="1" ht="19.5">
      <c r="A41" s="6">
        <v>34</v>
      </c>
      <c r="B41" s="6" t="s">
        <v>634</v>
      </c>
      <c r="C41" s="7" t="s">
        <v>8</v>
      </c>
      <c r="D41" s="32">
        <v>300</v>
      </c>
      <c r="E41" s="32">
        <v>0</v>
      </c>
      <c r="F41" s="32"/>
      <c r="G41" s="32">
        <v>500</v>
      </c>
      <c r="H41" s="32"/>
      <c r="I41" s="32">
        <v>800</v>
      </c>
      <c r="J41" s="32">
        <v>350</v>
      </c>
      <c r="K41" s="32">
        <v>100</v>
      </c>
      <c r="L41" s="32">
        <v>0</v>
      </c>
      <c r="M41" s="32">
        <v>20</v>
      </c>
      <c r="N41" s="32"/>
      <c r="O41" s="32">
        <v>250</v>
      </c>
      <c r="P41" s="32">
        <v>300</v>
      </c>
      <c r="Q41" s="32"/>
      <c r="R41" s="32">
        <v>300</v>
      </c>
      <c r="S41" s="32">
        <v>500</v>
      </c>
      <c r="T41" s="32">
        <v>200</v>
      </c>
      <c r="U41" s="32">
        <v>800</v>
      </c>
      <c r="V41" s="32">
        <v>40</v>
      </c>
      <c r="W41" s="32"/>
      <c r="X41" s="32"/>
      <c r="Y41" s="32">
        <v>600</v>
      </c>
      <c r="Z41" s="32">
        <v>180</v>
      </c>
      <c r="AA41" s="32">
        <v>400</v>
      </c>
      <c r="AB41" s="32">
        <v>700</v>
      </c>
      <c r="AC41" s="32"/>
      <c r="AD41" s="32">
        <v>700</v>
      </c>
      <c r="AE41" s="32">
        <v>600</v>
      </c>
      <c r="AF41" s="32"/>
      <c r="AG41" s="32">
        <v>2000</v>
      </c>
      <c r="AH41" s="32">
        <v>540</v>
      </c>
      <c r="AI41" s="32">
        <v>1000</v>
      </c>
      <c r="AJ41" s="32">
        <v>200</v>
      </c>
      <c r="AK41" s="37">
        <v>200</v>
      </c>
      <c r="AL41" s="37">
        <v>1500</v>
      </c>
      <c r="AM41" s="37">
        <v>0</v>
      </c>
      <c r="AN41" s="37"/>
      <c r="AO41" s="37">
        <v>500</v>
      </c>
      <c r="AP41" s="37">
        <v>2000</v>
      </c>
      <c r="AQ41" s="37">
        <v>450</v>
      </c>
      <c r="AR41" s="37">
        <v>500</v>
      </c>
      <c r="AS41" s="37">
        <v>200</v>
      </c>
      <c r="AT41" s="32">
        <v>1000</v>
      </c>
      <c r="AU41" s="37">
        <v>500</v>
      </c>
      <c r="AV41" s="32">
        <v>400</v>
      </c>
      <c r="AW41" s="37">
        <v>200</v>
      </c>
      <c r="AX41" s="37">
        <v>1500</v>
      </c>
      <c r="AY41" s="49">
        <v>800</v>
      </c>
      <c r="AZ41" s="49">
        <v>1500</v>
      </c>
      <c r="BA41" s="34">
        <v>1000</v>
      </c>
      <c r="BB41" s="49">
        <v>1000</v>
      </c>
      <c r="BC41" s="49">
        <v>50</v>
      </c>
      <c r="BD41" s="32">
        <v>800</v>
      </c>
      <c r="BE41" s="32">
        <v>650</v>
      </c>
      <c r="BF41" s="32">
        <v>500</v>
      </c>
      <c r="BG41" s="32">
        <v>500</v>
      </c>
      <c r="BH41" s="32">
        <v>300</v>
      </c>
      <c r="BI41" s="32">
        <v>1600</v>
      </c>
      <c r="BJ41" s="32">
        <v>600</v>
      </c>
      <c r="BK41" s="32">
        <v>1000</v>
      </c>
      <c r="BL41" s="32">
        <v>700</v>
      </c>
      <c r="BM41" s="32">
        <v>500</v>
      </c>
      <c r="BN41" s="32">
        <v>200</v>
      </c>
      <c r="BO41" s="32">
        <v>400</v>
      </c>
      <c r="BP41" s="36">
        <v>300</v>
      </c>
      <c r="BQ41" s="32">
        <v>300</v>
      </c>
      <c r="BR41" s="32">
        <v>50</v>
      </c>
      <c r="BS41" s="32">
        <v>280</v>
      </c>
      <c r="BT41" s="32">
        <v>700</v>
      </c>
      <c r="BU41" s="32">
        <v>0</v>
      </c>
      <c r="BV41" s="32">
        <v>400</v>
      </c>
      <c r="BW41" s="32">
        <v>50</v>
      </c>
      <c r="BX41" s="32">
        <v>0</v>
      </c>
      <c r="BY41" s="32">
        <v>350</v>
      </c>
      <c r="BZ41" s="32">
        <v>100</v>
      </c>
      <c r="CA41" s="32">
        <v>100</v>
      </c>
      <c r="CB41" s="32">
        <v>700</v>
      </c>
      <c r="CC41" s="32"/>
      <c r="CD41" s="32">
        <v>1000</v>
      </c>
      <c r="CE41" s="32">
        <v>400</v>
      </c>
      <c r="CF41" s="32">
        <v>500</v>
      </c>
      <c r="CG41" s="32">
        <v>0</v>
      </c>
      <c r="CH41" s="32">
        <v>100</v>
      </c>
      <c r="CI41" s="37">
        <v>900</v>
      </c>
      <c r="CJ41" s="37">
        <v>200</v>
      </c>
      <c r="CK41" s="32">
        <v>0</v>
      </c>
      <c r="CL41" s="32">
        <v>300</v>
      </c>
      <c r="CM41" s="32">
        <v>0</v>
      </c>
      <c r="CN41" s="32">
        <v>900</v>
      </c>
      <c r="CO41" s="32">
        <v>80</v>
      </c>
      <c r="CP41" s="32">
        <v>300</v>
      </c>
      <c r="CQ41" s="32">
        <v>600</v>
      </c>
      <c r="CR41" s="32">
        <v>700</v>
      </c>
      <c r="CS41" s="32">
        <v>200</v>
      </c>
      <c r="CT41" s="32">
        <v>450</v>
      </c>
      <c r="CU41" s="32">
        <v>700</v>
      </c>
      <c r="CV41" s="32">
        <v>650</v>
      </c>
      <c r="CW41" s="32">
        <v>1000</v>
      </c>
      <c r="CX41" s="32">
        <v>750</v>
      </c>
      <c r="CY41" s="32">
        <v>0</v>
      </c>
      <c r="CZ41" s="32">
        <v>200</v>
      </c>
      <c r="DA41" s="32">
        <v>1200</v>
      </c>
      <c r="DB41" s="32">
        <v>0</v>
      </c>
      <c r="DC41" s="32">
        <v>0</v>
      </c>
      <c r="DD41" s="32">
        <v>0</v>
      </c>
      <c r="DE41" s="32">
        <v>1500</v>
      </c>
      <c r="DF41" s="32"/>
      <c r="DG41" s="32">
        <v>320</v>
      </c>
      <c r="DH41" s="32">
        <v>400</v>
      </c>
      <c r="DI41" s="32">
        <v>150</v>
      </c>
      <c r="DJ41" s="32">
        <v>150</v>
      </c>
      <c r="DK41" s="32">
        <v>800</v>
      </c>
      <c r="DL41" s="32">
        <v>550</v>
      </c>
      <c r="DM41" s="37">
        <v>1200</v>
      </c>
      <c r="DN41" s="37">
        <v>200</v>
      </c>
      <c r="DO41" s="37">
        <v>0</v>
      </c>
      <c r="DP41" s="37">
        <v>500</v>
      </c>
      <c r="DQ41" s="37">
        <v>0</v>
      </c>
      <c r="DR41" s="32">
        <v>700</v>
      </c>
      <c r="DS41" s="37">
        <v>350</v>
      </c>
      <c r="DT41" s="37">
        <v>1200</v>
      </c>
      <c r="DU41" s="37">
        <v>500</v>
      </c>
      <c r="DV41" s="37">
        <v>700</v>
      </c>
      <c r="DW41" s="37">
        <v>700</v>
      </c>
      <c r="DX41" s="32">
        <v>400</v>
      </c>
      <c r="DY41" s="32">
        <v>700</v>
      </c>
      <c r="DZ41" s="32">
        <v>700</v>
      </c>
      <c r="EA41" s="32">
        <v>500</v>
      </c>
      <c r="EB41" s="38">
        <v>200</v>
      </c>
      <c r="EC41" s="37">
        <v>1000</v>
      </c>
      <c r="ED41" s="37">
        <v>500</v>
      </c>
      <c r="EE41" s="37">
        <v>900</v>
      </c>
      <c r="EF41" s="32">
        <v>800</v>
      </c>
      <c r="EG41" s="37">
        <v>400</v>
      </c>
      <c r="EH41" s="32">
        <v>50</v>
      </c>
      <c r="EI41" s="32">
        <v>550</v>
      </c>
      <c r="EJ41" s="32">
        <v>650</v>
      </c>
      <c r="EK41" s="32">
        <v>30</v>
      </c>
      <c r="EL41" s="32">
        <v>350</v>
      </c>
      <c r="EM41" s="32">
        <v>670</v>
      </c>
      <c r="EN41" s="32">
        <v>400</v>
      </c>
      <c r="EO41" s="32">
        <v>160</v>
      </c>
      <c r="EP41" s="32">
        <v>0</v>
      </c>
      <c r="EQ41" s="32">
        <v>0</v>
      </c>
      <c r="ER41" s="32">
        <v>100</v>
      </c>
      <c r="ES41" s="32">
        <v>0</v>
      </c>
      <c r="ET41" s="32">
        <v>0</v>
      </c>
      <c r="EU41" s="32">
        <v>100</v>
      </c>
      <c r="EV41" s="37">
        <v>1190</v>
      </c>
      <c r="EW41" s="32">
        <v>300</v>
      </c>
      <c r="EX41" s="32"/>
      <c r="EY41" s="50">
        <v>67460</v>
      </c>
    </row>
    <row r="42" spans="1:155" s="14" customFormat="1" ht="19.5">
      <c r="A42" s="6">
        <v>35</v>
      </c>
      <c r="B42" s="6" t="s">
        <v>634</v>
      </c>
      <c r="C42" s="7" t="s">
        <v>8</v>
      </c>
      <c r="D42" s="32">
        <v>1000</v>
      </c>
      <c r="E42" s="32">
        <v>500</v>
      </c>
      <c r="F42" s="32">
        <v>1000</v>
      </c>
      <c r="G42" s="32">
        <v>800</v>
      </c>
      <c r="H42" s="32">
        <v>350</v>
      </c>
      <c r="I42" s="32">
        <v>800</v>
      </c>
      <c r="J42" s="32">
        <v>800</v>
      </c>
      <c r="K42" s="32">
        <v>300</v>
      </c>
      <c r="L42" s="32">
        <v>960</v>
      </c>
      <c r="M42" s="32">
        <v>400</v>
      </c>
      <c r="N42" s="32">
        <v>500</v>
      </c>
      <c r="O42" s="32">
        <v>300</v>
      </c>
      <c r="P42" s="32">
        <v>400</v>
      </c>
      <c r="Q42" s="32">
        <v>1000</v>
      </c>
      <c r="R42" s="32">
        <v>500</v>
      </c>
      <c r="S42" s="32">
        <v>1000</v>
      </c>
      <c r="T42" s="32">
        <v>250</v>
      </c>
      <c r="U42" s="32">
        <v>1100</v>
      </c>
      <c r="V42" s="32">
        <v>750</v>
      </c>
      <c r="W42" s="32">
        <v>450</v>
      </c>
      <c r="X42" s="32">
        <v>1100</v>
      </c>
      <c r="Y42" s="32">
        <v>1000</v>
      </c>
      <c r="Z42" s="32">
        <v>180</v>
      </c>
      <c r="AA42" s="32">
        <v>400</v>
      </c>
      <c r="AB42" s="32">
        <v>700</v>
      </c>
      <c r="AC42" s="32">
        <v>450</v>
      </c>
      <c r="AD42" s="32">
        <v>700</v>
      </c>
      <c r="AE42" s="32">
        <v>1500</v>
      </c>
      <c r="AF42" s="32">
        <v>330</v>
      </c>
      <c r="AG42" s="32">
        <v>2000</v>
      </c>
      <c r="AH42" s="32">
        <v>540</v>
      </c>
      <c r="AI42" s="32">
        <v>2300</v>
      </c>
      <c r="AJ42" s="32">
        <v>200</v>
      </c>
      <c r="AK42" s="37">
        <v>1800</v>
      </c>
      <c r="AL42" s="37">
        <v>1500</v>
      </c>
      <c r="AM42" s="37">
        <v>1800</v>
      </c>
      <c r="AN42" s="37">
        <v>1200</v>
      </c>
      <c r="AO42" s="37">
        <v>600</v>
      </c>
      <c r="AP42" s="37">
        <v>1000</v>
      </c>
      <c r="AQ42" s="37">
        <v>450</v>
      </c>
      <c r="AR42" s="37">
        <v>2000</v>
      </c>
      <c r="AS42" s="37">
        <v>1300</v>
      </c>
      <c r="AT42" s="32">
        <v>1800</v>
      </c>
      <c r="AU42" s="37">
        <v>2000</v>
      </c>
      <c r="AV42" s="32">
        <v>1600</v>
      </c>
      <c r="AW42" s="37">
        <v>2500</v>
      </c>
      <c r="AX42" s="37">
        <v>1500</v>
      </c>
      <c r="AY42" s="49">
        <v>1700</v>
      </c>
      <c r="AZ42" s="49">
        <v>2500</v>
      </c>
      <c r="BA42" s="34">
        <v>2000</v>
      </c>
      <c r="BB42" s="49">
        <v>2000</v>
      </c>
      <c r="BC42" s="49">
        <v>2500</v>
      </c>
      <c r="BD42" s="32">
        <v>800</v>
      </c>
      <c r="BE42" s="32">
        <v>1000</v>
      </c>
      <c r="BF42" s="32">
        <v>500</v>
      </c>
      <c r="BG42" s="32">
        <v>600</v>
      </c>
      <c r="BH42" s="32">
        <v>700</v>
      </c>
      <c r="BI42" s="32">
        <v>2000</v>
      </c>
      <c r="BJ42" s="32">
        <v>600</v>
      </c>
      <c r="BK42" s="32">
        <v>1000</v>
      </c>
      <c r="BL42" s="32">
        <v>700</v>
      </c>
      <c r="BM42" s="32">
        <v>500</v>
      </c>
      <c r="BN42" s="32">
        <v>200</v>
      </c>
      <c r="BO42" s="32">
        <v>1800</v>
      </c>
      <c r="BP42" s="36">
        <v>4500</v>
      </c>
      <c r="BQ42" s="32">
        <v>4000</v>
      </c>
      <c r="BR42" s="32">
        <v>1800</v>
      </c>
      <c r="BS42" s="32">
        <v>1150</v>
      </c>
      <c r="BT42" s="32">
        <v>750</v>
      </c>
      <c r="BU42" s="32">
        <v>5000</v>
      </c>
      <c r="BV42" s="32">
        <v>1000</v>
      </c>
      <c r="BW42" s="32">
        <v>2500</v>
      </c>
      <c r="BX42" s="32">
        <v>500</v>
      </c>
      <c r="BY42" s="32">
        <v>700</v>
      </c>
      <c r="BZ42" s="32">
        <v>500</v>
      </c>
      <c r="CA42" s="32">
        <v>2500</v>
      </c>
      <c r="CB42" s="32">
        <v>2800</v>
      </c>
      <c r="CC42" s="32">
        <v>1600</v>
      </c>
      <c r="CD42" s="32">
        <v>3000</v>
      </c>
      <c r="CE42" s="32">
        <v>600</v>
      </c>
      <c r="CF42" s="32">
        <v>2000</v>
      </c>
      <c r="CG42" s="32">
        <v>2000</v>
      </c>
      <c r="CH42" s="32">
        <v>1500</v>
      </c>
      <c r="CI42" s="37">
        <v>2500</v>
      </c>
      <c r="CJ42" s="37">
        <v>3000</v>
      </c>
      <c r="CK42" s="32">
        <v>1500</v>
      </c>
      <c r="CL42" s="32">
        <v>1500</v>
      </c>
      <c r="CM42" s="32">
        <v>600</v>
      </c>
      <c r="CN42" s="32">
        <v>900</v>
      </c>
      <c r="CO42" s="32">
        <v>650</v>
      </c>
      <c r="CP42" s="32">
        <v>1200</v>
      </c>
      <c r="CQ42" s="32">
        <v>800</v>
      </c>
      <c r="CR42" s="32">
        <v>700</v>
      </c>
      <c r="CS42" s="32">
        <v>450</v>
      </c>
      <c r="CT42" s="32">
        <v>1100</v>
      </c>
      <c r="CU42" s="32">
        <v>400</v>
      </c>
      <c r="CV42" s="32">
        <v>1150</v>
      </c>
      <c r="CW42" s="32">
        <v>1200</v>
      </c>
      <c r="CX42" s="32">
        <v>850</v>
      </c>
      <c r="CY42" s="32">
        <v>1500</v>
      </c>
      <c r="CZ42" s="32">
        <v>400</v>
      </c>
      <c r="DA42" s="32">
        <v>1200</v>
      </c>
      <c r="DB42" s="32">
        <v>2000</v>
      </c>
      <c r="DC42" s="32">
        <v>750</v>
      </c>
      <c r="DD42" s="32">
        <v>1000</v>
      </c>
      <c r="DE42" s="32">
        <v>1800</v>
      </c>
      <c r="DF42" s="32">
        <v>1000</v>
      </c>
      <c r="DG42" s="32">
        <v>320</v>
      </c>
      <c r="DH42" s="32">
        <v>400</v>
      </c>
      <c r="DI42" s="32">
        <v>150</v>
      </c>
      <c r="DJ42" s="32">
        <v>150</v>
      </c>
      <c r="DK42" s="32">
        <v>700</v>
      </c>
      <c r="DL42" s="32">
        <v>430</v>
      </c>
      <c r="DM42" s="37">
        <v>2000</v>
      </c>
      <c r="DN42" s="37">
        <v>600</v>
      </c>
      <c r="DO42" s="37">
        <v>1000</v>
      </c>
      <c r="DP42" s="37">
        <v>500</v>
      </c>
      <c r="DQ42" s="37">
        <v>2000</v>
      </c>
      <c r="DR42" s="32">
        <v>850</v>
      </c>
      <c r="DS42" s="37">
        <v>350</v>
      </c>
      <c r="DT42" s="37">
        <v>1200</v>
      </c>
      <c r="DU42" s="37">
        <v>500</v>
      </c>
      <c r="DV42" s="37">
        <v>700</v>
      </c>
      <c r="DW42" s="37">
        <v>700</v>
      </c>
      <c r="DX42" s="32">
        <v>800</v>
      </c>
      <c r="DY42" s="32">
        <v>900</v>
      </c>
      <c r="DZ42" s="32">
        <v>900</v>
      </c>
      <c r="EA42" s="32">
        <v>600</v>
      </c>
      <c r="EB42" s="38">
        <v>1500</v>
      </c>
      <c r="EC42" s="37">
        <v>1500</v>
      </c>
      <c r="ED42" s="37">
        <v>1500</v>
      </c>
      <c r="EE42" s="37">
        <v>900</v>
      </c>
      <c r="EF42" s="32">
        <v>1100</v>
      </c>
      <c r="EG42" s="37">
        <v>400</v>
      </c>
      <c r="EH42" s="32">
        <v>500</v>
      </c>
      <c r="EI42" s="32">
        <v>550</v>
      </c>
      <c r="EJ42" s="32">
        <v>650</v>
      </c>
      <c r="EK42" s="32">
        <v>540</v>
      </c>
      <c r="EL42" s="32">
        <v>350</v>
      </c>
      <c r="EM42" s="32">
        <v>750</v>
      </c>
      <c r="EN42" s="32">
        <v>400</v>
      </c>
      <c r="EO42" s="32">
        <v>600</v>
      </c>
      <c r="EP42" s="32">
        <v>1500</v>
      </c>
      <c r="EQ42" s="32">
        <v>900</v>
      </c>
      <c r="ER42" s="32">
        <v>350</v>
      </c>
      <c r="ES42" s="32">
        <v>1000</v>
      </c>
      <c r="ET42" s="32">
        <v>1350</v>
      </c>
      <c r="EU42" s="32">
        <v>1200</v>
      </c>
      <c r="EV42" s="37">
        <v>440</v>
      </c>
      <c r="EW42" s="32">
        <v>800</v>
      </c>
      <c r="EX42" s="32">
        <v>6500</v>
      </c>
      <c r="EY42" s="50">
        <v>174290</v>
      </c>
    </row>
    <row r="43" spans="1:155" s="14" customFormat="1" ht="19.5">
      <c r="A43" s="6">
        <v>36</v>
      </c>
      <c r="B43" s="6" t="s">
        <v>635</v>
      </c>
      <c r="C43" s="7" t="s">
        <v>622</v>
      </c>
      <c r="D43" s="32">
        <v>11500</v>
      </c>
      <c r="E43" s="32">
        <v>10000</v>
      </c>
      <c r="F43" s="32">
        <v>6000</v>
      </c>
      <c r="G43" s="32">
        <v>7000</v>
      </c>
      <c r="H43" s="32">
        <v>3000</v>
      </c>
      <c r="I43" s="32">
        <v>12000</v>
      </c>
      <c r="J43" s="32">
        <v>10000</v>
      </c>
      <c r="K43" s="32">
        <v>2000</v>
      </c>
      <c r="L43" s="32">
        <v>3500</v>
      </c>
      <c r="M43" s="32">
        <v>6500</v>
      </c>
      <c r="N43" s="32">
        <v>5000</v>
      </c>
      <c r="O43" s="32">
        <v>6500</v>
      </c>
      <c r="P43" s="32">
        <v>1600</v>
      </c>
      <c r="Q43" s="32">
        <v>7000</v>
      </c>
      <c r="R43" s="32">
        <v>3200</v>
      </c>
      <c r="S43" s="32">
        <v>11000</v>
      </c>
      <c r="T43" s="32">
        <v>4000</v>
      </c>
      <c r="U43" s="32">
        <v>9000</v>
      </c>
      <c r="V43" s="32">
        <v>3000</v>
      </c>
      <c r="W43" s="32">
        <v>5500</v>
      </c>
      <c r="X43" s="32">
        <v>13000</v>
      </c>
      <c r="Y43" s="32">
        <v>10000</v>
      </c>
      <c r="Z43" s="32">
        <v>2000</v>
      </c>
      <c r="AA43" s="32">
        <v>14000</v>
      </c>
      <c r="AB43" s="32">
        <v>9000</v>
      </c>
      <c r="AC43" s="32">
        <v>3400</v>
      </c>
      <c r="AD43" s="32">
        <v>7000</v>
      </c>
      <c r="AE43" s="32">
        <v>9000</v>
      </c>
      <c r="AF43" s="32">
        <v>12000</v>
      </c>
      <c r="AG43" s="32">
        <v>17000</v>
      </c>
      <c r="AH43" s="32">
        <v>13000</v>
      </c>
      <c r="AI43" s="32">
        <v>14500</v>
      </c>
      <c r="AJ43" s="32">
        <v>5000</v>
      </c>
      <c r="AK43" s="37">
        <v>7650</v>
      </c>
      <c r="AL43" s="37">
        <v>11000</v>
      </c>
      <c r="AM43" s="37">
        <v>7000</v>
      </c>
      <c r="AN43" s="37">
        <v>9000</v>
      </c>
      <c r="AO43" s="37">
        <v>6000</v>
      </c>
      <c r="AP43" s="37">
        <v>9500</v>
      </c>
      <c r="AQ43" s="37">
        <v>7000</v>
      </c>
      <c r="AR43" s="37">
        <v>9000</v>
      </c>
      <c r="AS43" s="37">
        <v>5100</v>
      </c>
      <c r="AT43" s="32">
        <v>15000</v>
      </c>
      <c r="AU43" s="37">
        <v>11000</v>
      </c>
      <c r="AV43" s="32">
        <v>10000</v>
      </c>
      <c r="AW43" s="37">
        <v>10000</v>
      </c>
      <c r="AX43" s="37">
        <v>14000</v>
      </c>
      <c r="AY43" s="49">
        <v>12000</v>
      </c>
      <c r="AZ43" s="49">
        <v>9800</v>
      </c>
      <c r="BA43" s="34">
        <v>17000</v>
      </c>
      <c r="BB43" s="49">
        <v>15000</v>
      </c>
      <c r="BC43" s="49">
        <v>10000</v>
      </c>
      <c r="BD43" s="32">
        <v>6000</v>
      </c>
      <c r="BE43" s="32">
        <v>10000</v>
      </c>
      <c r="BF43" s="32">
        <v>5500</v>
      </c>
      <c r="BG43" s="32">
        <v>5000</v>
      </c>
      <c r="BH43" s="32">
        <v>3500</v>
      </c>
      <c r="BI43" s="32">
        <v>17000</v>
      </c>
      <c r="BJ43" s="32">
        <v>6500</v>
      </c>
      <c r="BK43" s="32">
        <v>12000</v>
      </c>
      <c r="BL43" s="32">
        <v>6000</v>
      </c>
      <c r="BM43" s="32">
        <v>3800</v>
      </c>
      <c r="BN43" s="32">
        <v>2800</v>
      </c>
      <c r="BO43" s="32">
        <v>10000</v>
      </c>
      <c r="BP43" s="36">
        <v>20000</v>
      </c>
      <c r="BQ43" s="32">
        <v>10000</v>
      </c>
      <c r="BR43" s="32">
        <v>12000</v>
      </c>
      <c r="BS43" s="32">
        <v>6500</v>
      </c>
      <c r="BT43" s="32">
        <v>4300</v>
      </c>
      <c r="BU43" s="32">
        <v>20000</v>
      </c>
      <c r="BV43" s="32">
        <v>10000</v>
      </c>
      <c r="BW43" s="32">
        <v>13000</v>
      </c>
      <c r="BX43" s="32">
        <v>6000</v>
      </c>
      <c r="BY43" s="32">
        <v>8000</v>
      </c>
      <c r="BZ43" s="32">
        <v>3500</v>
      </c>
      <c r="CA43" s="32">
        <v>10000</v>
      </c>
      <c r="CB43" s="32">
        <v>8000</v>
      </c>
      <c r="CC43" s="32">
        <v>15000</v>
      </c>
      <c r="CD43" s="32">
        <v>13000</v>
      </c>
      <c r="CE43" s="32">
        <v>7000</v>
      </c>
      <c r="CF43" s="32">
        <v>12000</v>
      </c>
      <c r="CG43" s="32">
        <v>10000</v>
      </c>
      <c r="CH43" s="32">
        <v>10000</v>
      </c>
      <c r="CI43" s="37">
        <v>21000</v>
      </c>
      <c r="CJ43" s="37">
        <v>8000</v>
      </c>
      <c r="CK43" s="32">
        <v>5500</v>
      </c>
      <c r="CL43" s="32">
        <v>6500</v>
      </c>
      <c r="CM43" s="32">
        <v>6000</v>
      </c>
      <c r="CN43" s="32">
        <v>4200</v>
      </c>
      <c r="CO43" s="32">
        <v>5000</v>
      </c>
      <c r="CP43" s="32">
        <v>6500</v>
      </c>
      <c r="CQ43" s="32">
        <v>8500</v>
      </c>
      <c r="CR43" s="32">
        <v>3000</v>
      </c>
      <c r="CS43" s="32">
        <v>5000</v>
      </c>
      <c r="CT43" s="32">
        <v>6000</v>
      </c>
      <c r="CU43" s="32">
        <v>5000</v>
      </c>
      <c r="CV43" s="32">
        <v>9000</v>
      </c>
      <c r="CW43" s="32">
        <v>10000</v>
      </c>
      <c r="CX43" s="32">
        <v>5000</v>
      </c>
      <c r="CY43" s="32">
        <v>5000</v>
      </c>
      <c r="CZ43" s="32">
        <v>6000</v>
      </c>
      <c r="DA43" s="32">
        <v>10000</v>
      </c>
      <c r="DB43" s="32">
        <v>4000</v>
      </c>
      <c r="DC43" s="32">
        <v>8500</v>
      </c>
      <c r="DD43" s="32">
        <v>6500</v>
      </c>
      <c r="DE43" s="32">
        <v>14000</v>
      </c>
      <c r="DF43" s="32">
        <v>10000</v>
      </c>
      <c r="DG43" s="32">
        <v>11500</v>
      </c>
      <c r="DH43" s="32">
        <v>7000</v>
      </c>
      <c r="DI43" s="32">
        <v>3000</v>
      </c>
      <c r="DJ43" s="32">
        <v>2500</v>
      </c>
      <c r="DK43" s="32">
        <v>10000</v>
      </c>
      <c r="DL43" s="32">
        <v>6000</v>
      </c>
      <c r="DM43" s="37">
        <v>15000</v>
      </c>
      <c r="DN43" s="37">
        <v>2500</v>
      </c>
      <c r="DO43" s="37">
        <v>7000</v>
      </c>
      <c r="DP43" s="37">
        <v>4500</v>
      </c>
      <c r="DQ43" s="37">
        <v>7000</v>
      </c>
      <c r="DR43" s="32">
        <v>9000</v>
      </c>
      <c r="DS43" s="37">
        <v>5000</v>
      </c>
      <c r="DT43" s="37">
        <v>8000</v>
      </c>
      <c r="DU43" s="37">
        <v>3000</v>
      </c>
      <c r="DV43" s="37">
        <v>9000</v>
      </c>
      <c r="DW43" s="37">
        <v>6000</v>
      </c>
      <c r="DX43" s="32">
        <v>7000</v>
      </c>
      <c r="DY43" s="32">
        <v>10000</v>
      </c>
      <c r="DZ43" s="32">
        <v>10000</v>
      </c>
      <c r="EA43" s="32">
        <v>6000</v>
      </c>
      <c r="EB43" s="38">
        <v>6000</v>
      </c>
      <c r="EC43" s="37">
        <v>10000</v>
      </c>
      <c r="ED43" s="37">
        <v>5500</v>
      </c>
      <c r="EE43" s="37">
        <v>10000</v>
      </c>
      <c r="EF43" s="32">
        <v>8500</v>
      </c>
      <c r="EG43" s="37">
        <v>1400</v>
      </c>
      <c r="EH43" s="32">
        <v>4000</v>
      </c>
      <c r="EI43" s="32">
        <v>10000</v>
      </c>
      <c r="EJ43" s="32">
        <v>12000</v>
      </c>
      <c r="EK43" s="32">
        <v>4200</v>
      </c>
      <c r="EL43" s="32">
        <v>3700</v>
      </c>
      <c r="EM43" s="32">
        <v>4500</v>
      </c>
      <c r="EN43" s="32">
        <v>5000</v>
      </c>
      <c r="EO43" s="32">
        <v>10000</v>
      </c>
      <c r="EP43" s="32">
        <v>8500</v>
      </c>
      <c r="EQ43" s="32">
        <v>6500</v>
      </c>
      <c r="ER43" s="32">
        <v>3000</v>
      </c>
      <c r="ES43" s="32">
        <v>5000</v>
      </c>
      <c r="ET43" s="32">
        <v>4000</v>
      </c>
      <c r="EU43" s="32">
        <v>12000</v>
      </c>
      <c r="EV43" s="37">
        <v>18700</v>
      </c>
      <c r="EW43" s="32">
        <v>5000</v>
      </c>
      <c r="EX43" s="32">
        <v>50000</v>
      </c>
      <c r="EY43" s="50">
        <v>1272350</v>
      </c>
    </row>
    <row r="44" spans="1:155" s="14" customFormat="1" ht="19.5">
      <c r="A44" s="6">
        <v>37</v>
      </c>
      <c r="B44" s="6" t="s">
        <v>636</v>
      </c>
      <c r="C44" s="7" t="s">
        <v>8</v>
      </c>
      <c r="D44" s="32">
        <v>2300</v>
      </c>
      <c r="E44" s="32">
        <v>2000</v>
      </c>
      <c r="F44" s="32">
        <v>1000</v>
      </c>
      <c r="G44" s="32">
        <v>1200</v>
      </c>
      <c r="H44" s="32">
        <v>800</v>
      </c>
      <c r="I44" s="32">
        <v>2500</v>
      </c>
      <c r="J44" s="32">
        <v>1500</v>
      </c>
      <c r="K44" s="32">
        <v>800</v>
      </c>
      <c r="L44" s="32">
        <v>400</v>
      </c>
      <c r="M44" s="32">
        <v>850</v>
      </c>
      <c r="N44" s="32">
        <v>1000</v>
      </c>
      <c r="O44" s="32">
        <v>850</v>
      </c>
      <c r="P44" s="32">
        <v>500</v>
      </c>
      <c r="Q44" s="32">
        <v>1500</v>
      </c>
      <c r="R44" s="32">
        <v>800</v>
      </c>
      <c r="S44" s="32">
        <v>2000</v>
      </c>
      <c r="T44" s="32">
        <v>900</v>
      </c>
      <c r="U44" s="32">
        <v>1700</v>
      </c>
      <c r="V44" s="32">
        <v>700</v>
      </c>
      <c r="W44" s="32">
        <v>800</v>
      </c>
      <c r="X44" s="32">
        <v>3800</v>
      </c>
      <c r="Y44" s="32">
        <v>1500</v>
      </c>
      <c r="Z44" s="32">
        <v>300</v>
      </c>
      <c r="AA44" s="32">
        <v>2000</v>
      </c>
      <c r="AB44" s="32">
        <v>2000</v>
      </c>
      <c r="AC44" s="32">
        <v>800</v>
      </c>
      <c r="AD44" s="32">
        <v>1000</v>
      </c>
      <c r="AE44" s="32">
        <v>2500</v>
      </c>
      <c r="AF44" s="32">
        <v>1800</v>
      </c>
      <c r="AG44" s="32">
        <v>1800</v>
      </c>
      <c r="AH44" s="32">
        <v>1800</v>
      </c>
      <c r="AI44" s="32">
        <v>1500</v>
      </c>
      <c r="AJ44" s="32">
        <v>600</v>
      </c>
      <c r="AK44" s="37">
        <v>1150</v>
      </c>
      <c r="AL44" s="37">
        <v>1200</v>
      </c>
      <c r="AM44" s="37">
        <v>1000</v>
      </c>
      <c r="AN44" s="37">
        <v>1000</v>
      </c>
      <c r="AO44" s="37">
        <v>350</v>
      </c>
      <c r="AP44" s="37">
        <v>1600</v>
      </c>
      <c r="AQ44" s="37">
        <v>800</v>
      </c>
      <c r="AR44" s="37">
        <v>1000</v>
      </c>
      <c r="AS44" s="37">
        <v>1500</v>
      </c>
      <c r="AT44" s="32">
        <v>2500</v>
      </c>
      <c r="AU44" s="37">
        <v>1000</v>
      </c>
      <c r="AV44" s="32">
        <v>1200</v>
      </c>
      <c r="AW44" s="37">
        <v>2500</v>
      </c>
      <c r="AX44" s="37">
        <v>1500</v>
      </c>
      <c r="AY44" s="49">
        <v>2000</v>
      </c>
      <c r="AZ44" s="49">
        <v>1800</v>
      </c>
      <c r="BA44" s="34">
        <v>2200</v>
      </c>
      <c r="BB44" s="49">
        <v>2000</v>
      </c>
      <c r="BC44" s="49">
        <v>1500</v>
      </c>
      <c r="BD44" s="32">
        <v>1300</v>
      </c>
      <c r="BE44" s="32">
        <v>1300</v>
      </c>
      <c r="BF44" s="32">
        <v>1000</v>
      </c>
      <c r="BG44" s="32">
        <v>600</v>
      </c>
      <c r="BH44" s="32">
        <v>900</v>
      </c>
      <c r="BI44" s="32">
        <v>2000</v>
      </c>
      <c r="BJ44" s="32">
        <v>1500</v>
      </c>
      <c r="BK44" s="32">
        <v>1500</v>
      </c>
      <c r="BL44" s="32">
        <v>1800</v>
      </c>
      <c r="BM44" s="32">
        <v>750</v>
      </c>
      <c r="BN44" s="32">
        <v>400</v>
      </c>
      <c r="BO44" s="32">
        <v>1500</v>
      </c>
      <c r="BP44" s="36">
        <v>3000</v>
      </c>
      <c r="BQ44" s="32">
        <v>5000</v>
      </c>
      <c r="BR44" s="32">
        <v>1500</v>
      </c>
      <c r="BS44" s="32">
        <v>700</v>
      </c>
      <c r="BT44" s="32">
        <v>1400</v>
      </c>
      <c r="BU44" s="32">
        <v>6000</v>
      </c>
      <c r="BV44" s="32">
        <v>1500</v>
      </c>
      <c r="BW44" s="32">
        <v>2500</v>
      </c>
      <c r="BX44" s="32">
        <v>400</v>
      </c>
      <c r="BY44" s="32">
        <v>1500</v>
      </c>
      <c r="BZ44" s="32">
        <v>550</v>
      </c>
      <c r="CA44" s="32">
        <v>1500</v>
      </c>
      <c r="CB44" s="32">
        <v>2000</v>
      </c>
      <c r="CC44" s="32">
        <v>3000</v>
      </c>
      <c r="CD44" s="32">
        <v>2000</v>
      </c>
      <c r="CE44" s="32">
        <v>800</v>
      </c>
      <c r="CF44" s="32">
        <v>2500</v>
      </c>
      <c r="CG44" s="32">
        <v>1500</v>
      </c>
      <c r="CH44" s="32">
        <v>1500</v>
      </c>
      <c r="CI44" s="37">
        <v>4000</v>
      </c>
      <c r="CJ44" s="37">
        <v>1500</v>
      </c>
      <c r="CK44" s="32">
        <v>2500</v>
      </c>
      <c r="CL44" s="32">
        <v>1400</v>
      </c>
      <c r="CM44" s="32">
        <v>1000</v>
      </c>
      <c r="CN44" s="32">
        <v>1000</v>
      </c>
      <c r="CO44" s="32">
        <v>1200</v>
      </c>
      <c r="CP44" s="32">
        <v>2000</v>
      </c>
      <c r="CQ44" s="32">
        <v>1500</v>
      </c>
      <c r="CR44" s="32">
        <v>1500</v>
      </c>
      <c r="CS44" s="32">
        <v>500</v>
      </c>
      <c r="CT44" s="32">
        <v>850</v>
      </c>
      <c r="CU44" s="32">
        <v>1500</v>
      </c>
      <c r="CV44" s="32">
        <v>2100</v>
      </c>
      <c r="CW44" s="32">
        <v>1500</v>
      </c>
      <c r="CX44" s="32">
        <v>1100</v>
      </c>
      <c r="CY44" s="32">
        <v>700</v>
      </c>
      <c r="CZ44" s="32">
        <v>1500</v>
      </c>
      <c r="DA44" s="32">
        <v>1500</v>
      </c>
      <c r="DB44" s="32">
        <v>1100</v>
      </c>
      <c r="DC44" s="32">
        <v>1300</v>
      </c>
      <c r="DD44" s="32">
        <v>1500</v>
      </c>
      <c r="DE44" s="32">
        <v>1300</v>
      </c>
      <c r="DF44" s="32">
        <v>1200</v>
      </c>
      <c r="DG44" s="32">
        <v>1600</v>
      </c>
      <c r="DH44" s="32">
        <v>3000</v>
      </c>
      <c r="DI44" s="32">
        <v>500</v>
      </c>
      <c r="DJ44" s="32">
        <v>330</v>
      </c>
      <c r="DK44" s="32">
        <v>1700</v>
      </c>
      <c r="DL44" s="32">
        <v>1700</v>
      </c>
      <c r="DM44" s="37">
        <v>1800</v>
      </c>
      <c r="DN44" s="37">
        <v>800</v>
      </c>
      <c r="DO44" s="37">
        <v>1000</v>
      </c>
      <c r="DP44" s="37">
        <v>800</v>
      </c>
      <c r="DQ44" s="37">
        <v>1000</v>
      </c>
      <c r="DR44" s="32">
        <v>1000</v>
      </c>
      <c r="DS44" s="37">
        <v>1000</v>
      </c>
      <c r="DT44" s="37">
        <v>1600</v>
      </c>
      <c r="DU44" s="37">
        <v>500</v>
      </c>
      <c r="DV44" s="37">
        <v>900</v>
      </c>
      <c r="DW44" s="37">
        <v>1200</v>
      </c>
      <c r="DX44" s="32">
        <v>1000</v>
      </c>
      <c r="DY44" s="32">
        <v>1500</v>
      </c>
      <c r="DZ44" s="32">
        <v>1500</v>
      </c>
      <c r="EA44" s="32">
        <v>800</v>
      </c>
      <c r="EB44" s="38">
        <v>1700</v>
      </c>
      <c r="EC44" s="37">
        <v>1000</v>
      </c>
      <c r="ED44" s="37">
        <v>1000</v>
      </c>
      <c r="EE44" s="37">
        <v>900</v>
      </c>
      <c r="EF44" s="32">
        <v>1000</v>
      </c>
      <c r="EG44" s="37">
        <v>500</v>
      </c>
      <c r="EH44" s="32">
        <v>800</v>
      </c>
      <c r="EI44" s="32">
        <v>1200</v>
      </c>
      <c r="EJ44" s="32">
        <v>1200</v>
      </c>
      <c r="EK44" s="32">
        <v>600</v>
      </c>
      <c r="EL44" s="32">
        <v>700</v>
      </c>
      <c r="EM44" s="32">
        <v>1000</v>
      </c>
      <c r="EN44" s="32">
        <v>1000</v>
      </c>
      <c r="EO44" s="32">
        <v>700</v>
      </c>
      <c r="EP44" s="32">
        <v>2000</v>
      </c>
      <c r="EQ44" s="32">
        <v>650</v>
      </c>
      <c r="ER44" s="32">
        <v>400</v>
      </c>
      <c r="ES44" s="32">
        <v>1000</v>
      </c>
      <c r="ET44" s="32">
        <v>2400</v>
      </c>
      <c r="EU44" s="32">
        <v>1200</v>
      </c>
      <c r="EV44" s="37">
        <v>1100</v>
      </c>
      <c r="EW44" s="32">
        <v>800</v>
      </c>
      <c r="EX44" s="32">
        <v>10500</v>
      </c>
      <c r="EY44" s="50">
        <v>220530</v>
      </c>
    </row>
    <row r="45" spans="1:155" s="14" customFormat="1" ht="19.5">
      <c r="A45" s="6">
        <v>38</v>
      </c>
      <c r="B45" s="6" t="s">
        <v>637</v>
      </c>
      <c r="C45" s="7" t="s">
        <v>8</v>
      </c>
      <c r="D45" s="32">
        <v>220</v>
      </c>
      <c r="E45" s="32">
        <v>300</v>
      </c>
      <c r="F45" s="32">
        <v>150</v>
      </c>
      <c r="G45" s="32">
        <v>200</v>
      </c>
      <c r="H45" s="32">
        <v>150</v>
      </c>
      <c r="I45" s="32">
        <v>200</v>
      </c>
      <c r="J45" s="32">
        <v>200</v>
      </c>
      <c r="K45" s="32">
        <v>100</v>
      </c>
      <c r="L45" s="32">
        <v>60</v>
      </c>
      <c r="M45" s="32">
        <v>40</v>
      </c>
      <c r="N45" s="32">
        <v>90</v>
      </c>
      <c r="O45" s="32">
        <v>60</v>
      </c>
      <c r="P45" s="32">
        <v>80</v>
      </c>
      <c r="Q45" s="32">
        <v>500</v>
      </c>
      <c r="R45" s="32">
        <v>100</v>
      </c>
      <c r="S45" s="32">
        <v>180</v>
      </c>
      <c r="T45" s="32">
        <v>50</v>
      </c>
      <c r="U45" s="32">
        <v>220</v>
      </c>
      <c r="V45" s="32">
        <v>110</v>
      </c>
      <c r="W45" s="32">
        <v>85</v>
      </c>
      <c r="X45" s="32">
        <v>650</v>
      </c>
      <c r="Y45" s="32">
        <v>250</v>
      </c>
      <c r="Z45" s="32">
        <v>50</v>
      </c>
      <c r="AA45" s="32">
        <v>200</v>
      </c>
      <c r="AB45" s="32">
        <v>300</v>
      </c>
      <c r="AC45" s="32">
        <v>60</v>
      </c>
      <c r="AD45" s="32">
        <v>200</v>
      </c>
      <c r="AE45" s="32">
        <v>350</v>
      </c>
      <c r="AF45" s="32">
        <v>200</v>
      </c>
      <c r="AG45" s="32">
        <v>800</v>
      </c>
      <c r="AH45" s="32">
        <v>200</v>
      </c>
      <c r="AI45" s="32">
        <v>550</v>
      </c>
      <c r="AJ45" s="32">
        <v>30</v>
      </c>
      <c r="AK45" s="37">
        <v>200</v>
      </c>
      <c r="AL45" s="37">
        <v>500</v>
      </c>
      <c r="AM45" s="37">
        <v>200</v>
      </c>
      <c r="AN45" s="37">
        <v>300</v>
      </c>
      <c r="AO45" s="37">
        <v>170</v>
      </c>
      <c r="AP45" s="37">
        <v>200</v>
      </c>
      <c r="AQ45" s="37">
        <v>150</v>
      </c>
      <c r="AR45" s="37">
        <v>250</v>
      </c>
      <c r="AS45" s="37">
        <v>150</v>
      </c>
      <c r="AT45" s="32">
        <v>350</v>
      </c>
      <c r="AU45" s="37">
        <v>500</v>
      </c>
      <c r="AV45" s="32">
        <v>230</v>
      </c>
      <c r="AW45" s="37">
        <v>500</v>
      </c>
      <c r="AX45" s="37">
        <v>450</v>
      </c>
      <c r="AY45" s="49">
        <v>300</v>
      </c>
      <c r="AZ45" s="49">
        <v>200</v>
      </c>
      <c r="BA45" s="34">
        <v>350</v>
      </c>
      <c r="BB45" s="49">
        <v>320</v>
      </c>
      <c r="BC45" s="49">
        <v>300</v>
      </c>
      <c r="BD45" s="32">
        <v>120</v>
      </c>
      <c r="BE45" s="32">
        <v>200</v>
      </c>
      <c r="BF45" s="32">
        <v>100</v>
      </c>
      <c r="BG45" s="32">
        <v>50</v>
      </c>
      <c r="BH45" s="32">
        <v>120</v>
      </c>
      <c r="BI45" s="32">
        <v>350</v>
      </c>
      <c r="BJ45" s="32">
        <v>80</v>
      </c>
      <c r="BK45" s="32">
        <v>200</v>
      </c>
      <c r="BL45" s="32">
        <v>80</v>
      </c>
      <c r="BM45" s="32">
        <v>100</v>
      </c>
      <c r="BN45" s="32">
        <v>35</v>
      </c>
      <c r="BO45" s="32">
        <v>300</v>
      </c>
      <c r="BP45" s="36">
        <v>1200</v>
      </c>
      <c r="BQ45" s="32">
        <v>300</v>
      </c>
      <c r="BR45" s="32">
        <v>300</v>
      </c>
      <c r="BS45" s="32">
        <v>80</v>
      </c>
      <c r="BT45" s="32">
        <v>240</v>
      </c>
      <c r="BU45" s="32">
        <v>500</v>
      </c>
      <c r="BV45" s="32">
        <v>200</v>
      </c>
      <c r="BW45" s="32">
        <v>500</v>
      </c>
      <c r="BX45" s="32">
        <v>150</v>
      </c>
      <c r="BY45" s="32">
        <v>200</v>
      </c>
      <c r="BZ45" s="32">
        <v>60</v>
      </c>
      <c r="CA45" s="32">
        <v>400</v>
      </c>
      <c r="CB45" s="32">
        <v>900</v>
      </c>
      <c r="CC45" s="32">
        <v>200</v>
      </c>
      <c r="CD45" s="32">
        <v>400</v>
      </c>
      <c r="CE45" s="32">
        <v>100</v>
      </c>
      <c r="CF45" s="32">
        <v>200</v>
      </c>
      <c r="CG45" s="32">
        <v>50</v>
      </c>
      <c r="CH45" s="32">
        <v>600</v>
      </c>
      <c r="CI45" s="37">
        <v>500</v>
      </c>
      <c r="CJ45" s="37">
        <v>150</v>
      </c>
      <c r="CK45" s="32">
        <v>210</v>
      </c>
      <c r="CL45" s="32">
        <v>600</v>
      </c>
      <c r="CM45" s="32">
        <v>200</v>
      </c>
      <c r="CN45" s="32">
        <v>400</v>
      </c>
      <c r="CO45" s="32">
        <v>120</v>
      </c>
      <c r="CP45" s="32">
        <v>200</v>
      </c>
      <c r="CQ45" s="32">
        <v>350</v>
      </c>
      <c r="CR45" s="32">
        <v>400</v>
      </c>
      <c r="CS45" s="32">
        <v>100</v>
      </c>
      <c r="CT45" s="32">
        <v>100</v>
      </c>
      <c r="CU45" s="32">
        <v>200</v>
      </c>
      <c r="CV45" s="32">
        <v>290</v>
      </c>
      <c r="CW45" s="32">
        <v>1000</v>
      </c>
      <c r="CX45" s="32">
        <v>370</v>
      </c>
      <c r="CY45" s="32">
        <v>400</v>
      </c>
      <c r="CZ45" s="32">
        <v>150</v>
      </c>
      <c r="DA45" s="32">
        <v>1200</v>
      </c>
      <c r="DB45" s="32">
        <v>300</v>
      </c>
      <c r="DC45" s="32">
        <v>350</v>
      </c>
      <c r="DD45" s="32">
        <v>250</v>
      </c>
      <c r="DE45" s="32">
        <v>500</v>
      </c>
      <c r="DF45" s="32">
        <v>250</v>
      </c>
      <c r="DG45" s="32">
        <v>250</v>
      </c>
      <c r="DH45" s="32">
        <v>200</v>
      </c>
      <c r="DI45" s="32">
        <v>30</v>
      </c>
      <c r="DJ45" s="32">
        <v>60</v>
      </c>
      <c r="DK45" s="32">
        <v>120</v>
      </c>
      <c r="DL45" s="32">
        <v>90</v>
      </c>
      <c r="DM45" s="37">
        <v>300</v>
      </c>
      <c r="DN45" s="37">
        <v>80</v>
      </c>
      <c r="DO45" s="37">
        <v>200</v>
      </c>
      <c r="DP45" s="37">
        <v>120</v>
      </c>
      <c r="DQ45" s="37">
        <v>500</v>
      </c>
      <c r="DR45" s="32">
        <v>200</v>
      </c>
      <c r="DS45" s="37">
        <v>250</v>
      </c>
      <c r="DT45" s="37">
        <v>300</v>
      </c>
      <c r="DU45" s="37">
        <v>140</v>
      </c>
      <c r="DV45" s="37">
        <v>150</v>
      </c>
      <c r="DW45" s="37">
        <v>250</v>
      </c>
      <c r="DX45" s="32">
        <v>200</v>
      </c>
      <c r="DY45" s="32">
        <v>200</v>
      </c>
      <c r="DZ45" s="32">
        <v>200</v>
      </c>
      <c r="EA45" s="32">
        <v>400</v>
      </c>
      <c r="EB45" s="38">
        <v>200</v>
      </c>
      <c r="EC45" s="37">
        <v>250</v>
      </c>
      <c r="ED45" s="37">
        <v>150</v>
      </c>
      <c r="EE45" s="37">
        <v>200</v>
      </c>
      <c r="EF45" s="32">
        <v>200</v>
      </c>
      <c r="EG45" s="37">
        <v>100</v>
      </c>
      <c r="EH45" s="32">
        <v>120</v>
      </c>
      <c r="EI45" s="32">
        <v>120</v>
      </c>
      <c r="EJ45" s="32">
        <v>250</v>
      </c>
      <c r="EK45" s="32">
        <v>80</v>
      </c>
      <c r="EL45" s="32">
        <v>200</v>
      </c>
      <c r="EM45" s="32">
        <v>240</v>
      </c>
      <c r="EN45" s="32">
        <v>250</v>
      </c>
      <c r="EO45" s="32">
        <v>200</v>
      </c>
      <c r="EP45" s="32">
        <v>170</v>
      </c>
      <c r="EQ45" s="32">
        <v>150</v>
      </c>
      <c r="ER45" s="32">
        <v>80</v>
      </c>
      <c r="ES45" s="32">
        <v>250</v>
      </c>
      <c r="ET45" s="32">
        <v>400</v>
      </c>
      <c r="EU45" s="32">
        <v>200</v>
      </c>
      <c r="EV45" s="37">
        <v>160</v>
      </c>
      <c r="EW45" s="32">
        <v>150</v>
      </c>
      <c r="EX45" s="32">
        <v>1000</v>
      </c>
      <c r="EY45" s="50">
        <v>38820</v>
      </c>
    </row>
    <row r="46" spans="1:155" ht="19.5">
      <c r="A46" s="6">
        <v>39</v>
      </c>
      <c r="B46" s="6" t="s">
        <v>645</v>
      </c>
      <c r="C46" s="7" t="s">
        <v>622</v>
      </c>
      <c r="D46" s="32">
        <v>2000</v>
      </c>
      <c r="E46" s="32">
        <v>100</v>
      </c>
      <c r="F46" s="32"/>
      <c r="G46" s="32">
        <v>2000</v>
      </c>
      <c r="H46" s="32">
        <v>1500</v>
      </c>
      <c r="I46" s="32">
        <v>2000</v>
      </c>
      <c r="J46" s="32">
        <v>1000</v>
      </c>
      <c r="K46" s="32">
        <v>1500</v>
      </c>
      <c r="L46" s="32">
        <v>400</v>
      </c>
      <c r="M46" s="32">
        <v>400</v>
      </c>
      <c r="N46" s="32"/>
      <c r="O46" s="32">
        <v>400</v>
      </c>
      <c r="P46" s="32">
        <v>500</v>
      </c>
      <c r="Q46" s="32">
        <v>2200</v>
      </c>
      <c r="R46" s="32">
        <v>1000</v>
      </c>
      <c r="S46" s="32">
        <v>2000</v>
      </c>
      <c r="T46" s="32"/>
      <c r="U46" s="32">
        <v>2000</v>
      </c>
      <c r="V46" s="32">
        <v>900</v>
      </c>
      <c r="W46" s="32"/>
      <c r="X46" s="32"/>
      <c r="Y46" s="32">
        <v>2000</v>
      </c>
      <c r="Z46" s="32">
        <v>3000</v>
      </c>
      <c r="AA46" s="32">
        <v>3000</v>
      </c>
      <c r="AB46" s="32"/>
      <c r="AC46" s="32"/>
      <c r="AD46" s="32">
        <v>1000</v>
      </c>
      <c r="AE46" s="32">
        <v>3000</v>
      </c>
      <c r="AF46" s="32">
        <v>800</v>
      </c>
      <c r="AG46" s="32">
        <v>3500</v>
      </c>
      <c r="AH46" s="32">
        <v>5000</v>
      </c>
      <c r="AI46" s="32">
        <v>10000</v>
      </c>
      <c r="AJ46" s="32">
        <v>300</v>
      </c>
      <c r="AK46" s="37">
        <v>6500</v>
      </c>
      <c r="AL46" s="37">
        <v>2000</v>
      </c>
      <c r="AM46" s="37">
        <v>4000</v>
      </c>
      <c r="AN46" s="37">
        <v>3000</v>
      </c>
      <c r="AO46" s="37">
        <v>5000</v>
      </c>
      <c r="AP46" s="37">
        <v>3000</v>
      </c>
      <c r="AQ46" s="37">
        <v>3000</v>
      </c>
      <c r="AR46" s="37">
        <v>5000</v>
      </c>
      <c r="AS46" s="37">
        <v>0</v>
      </c>
      <c r="AT46" s="32">
        <v>2000</v>
      </c>
      <c r="AU46" s="37">
        <v>2000</v>
      </c>
      <c r="AV46" s="32">
        <v>5000</v>
      </c>
      <c r="AW46" s="37">
        <v>1200</v>
      </c>
      <c r="AX46" s="37">
        <v>3300</v>
      </c>
      <c r="AY46" s="49">
        <v>1200</v>
      </c>
      <c r="AZ46" s="49">
        <v>3600</v>
      </c>
      <c r="BA46" s="34">
        <v>0</v>
      </c>
      <c r="BB46" s="49">
        <v>1200</v>
      </c>
      <c r="BC46" s="49">
        <v>7000</v>
      </c>
      <c r="BD46" s="32">
        <v>2000</v>
      </c>
      <c r="BE46" s="32">
        <v>7000</v>
      </c>
      <c r="BF46" s="32">
        <v>1600</v>
      </c>
      <c r="BG46" s="32">
        <v>0</v>
      </c>
      <c r="BH46" s="32">
        <v>0</v>
      </c>
      <c r="BI46" s="32">
        <v>1000</v>
      </c>
      <c r="BJ46" s="32">
        <v>800</v>
      </c>
      <c r="BK46" s="32">
        <v>5000</v>
      </c>
      <c r="BL46" s="32">
        <v>0</v>
      </c>
      <c r="BM46" s="32">
        <v>0</v>
      </c>
      <c r="BN46" s="32">
        <v>0</v>
      </c>
      <c r="BO46" s="32">
        <v>6000</v>
      </c>
      <c r="BP46" s="36">
        <v>11000</v>
      </c>
      <c r="BQ46" s="32">
        <v>0</v>
      </c>
      <c r="BR46" s="32">
        <v>10000</v>
      </c>
      <c r="BS46" s="32">
        <v>2500</v>
      </c>
      <c r="BT46" s="32">
        <v>750</v>
      </c>
      <c r="BU46" s="32">
        <v>0</v>
      </c>
      <c r="BV46" s="32">
        <v>3000</v>
      </c>
      <c r="BW46" s="32">
        <v>1500</v>
      </c>
      <c r="BX46" s="32">
        <v>2500</v>
      </c>
      <c r="BY46" s="32">
        <v>5000</v>
      </c>
      <c r="BZ46" s="32">
        <v>1500</v>
      </c>
      <c r="CA46" s="32">
        <v>0</v>
      </c>
      <c r="CB46" s="32">
        <v>2500</v>
      </c>
      <c r="CC46" s="32"/>
      <c r="CD46" s="32">
        <v>3000</v>
      </c>
      <c r="CE46" s="32">
        <v>7000</v>
      </c>
      <c r="CF46" s="32">
        <v>5000</v>
      </c>
      <c r="CG46" s="32">
        <v>5000</v>
      </c>
      <c r="CH46" s="32">
        <v>500</v>
      </c>
      <c r="CI46" s="37">
        <v>1000</v>
      </c>
      <c r="CJ46" s="37">
        <v>0</v>
      </c>
      <c r="CK46" s="32">
        <v>0</v>
      </c>
      <c r="CL46" s="32">
        <v>1000</v>
      </c>
      <c r="CM46" s="32">
        <v>0</v>
      </c>
      <c r="CN46" s="32">
        <v>2000</v>
      </c>
      <c r="CO46" s="32">
        <v>0</v>
      </c>
      <c r="CP46" s="32">
        <v>0</v>
      </c>
      <c r="CQ46" s="32">
        <v>1500</v>
      </c>
      <c r="CR46" s="32">
        <v>2500</v>
      </c>
      <c r="CS46" s="32">
        <v>300</v>
      </c>
      <c r="CT46" s="32">
        <v>150</v>
      </c>
      <c r="CU46" s="32">
        <v>2000</v>
      </c>
      <c r="CV46" s="32">
        <v>570</v>
      </c>
      <c r="CW46" s="32">
        <v>0</v>
      </c>
      <c r="CX46" s="32">
        <v>0</v>
      </c>
      <c r="CY46" s="32">
        <v>300</v>
      </c>
      <c r="CZ46" s="32">
        <v>1500</v>
      </c>
      <c r="DA46" s="32">
        <v>0</v>
      </c>
      <c r="DB46" s="32">
        <v>0</v>
      </c>
      <c r="DC46" s="32">
        <v>0</v>
      </c>
      <c r="DD46" s="32">
        <v>400</v>
      </c>
      <c r="DE46" s="32">
        <v>1500</v>
      </c>
      <c r="DF46" s="32"/>
      <c r="DG46" s="32">
        <v>400</v>
      </c>
      <c r="DH46" s="32">
        <v>0</v>
      </c>
      <c r="DI46" s="32">
        <v>0</v>
      </c>
      <c r="DJ46" s="32">
        <v>100</v>
      </c>
      <c r="DK46" s="32">
        <v>0</v>
      </c>
      <c r="DL46" s="32"/>
      <c r="DM46" s="37">
        <v>3000</v>
      </c>
      <c r="DN46" s="37">
        <v>0</v>
      </c>
      <c r="DO46" s="37">
        <v>2000</v>
      </c>
      <c r="DP46" s="37">
        <v>0</v>
      </c>
      <c r="DQ46" s="37">
        <v>4000</v>
      </c>
      <c r="DR46" s="32">
        <v>4000</v>
      </c>
      <c r="DS46" s="37">
        <v>0</v>
      </c>
      <c r="DT46" s="37">
        <v>2400</v>
      </c>
      <c r="DU46" s="37">
        <v>0</v>
      </c>
      <c r="DV46" s="37">
        <v>0</v>
      </c>
      <c r="DW46" s="37">
        <v>0</v>
      </c>
      <c r="DX46" s="32">
        <v>0</v>
      </c>
      <c r="DY46" s="32">
        <v>5000</v>
      </c>
      <c r="DZ46" s="32">
        <v>5000</v>
      </c>
      <c r="EA46" s="32">
        <v>0</v>
      </c>
      <c r="EB46" s="38">
        <v>1000</v>
      </c>
      <c r="EC46" s="37">
        <v>2000</v>
      </c>
      <c r="ED46" s="37">
        <v>1000</v>
      </c>
      <c r="EE46" s="37">
        <v>4000</v>
      </c>
      <c r="EF46" s="32">
        <v>0</v>
      </c>
      <c r="EG46" s="37">
        <v>350</v>
      </c>
      <c r="EH46" s="32">
        <v>0</v>
      </c>
      <c r="EI46" s="32">
        <v>1000</v>
      </c>
      <c r="EJ46" s="32">
        <v>3500</v>
      </c>
      <c r="EK46" s="32">
        <v>280</v>
      </c>
      <c r="EL46" s="32">
        <v>1500</v>
      </c>
      <c r="EM46" s="32">
        <v>4000</v>
      </c>
      <c r="EN46" s="32">
        <v>3000</v>
      </c>
      <c r="EO46" s="32">
        <v>1200</v>
      </c>
      <c r="EP46" s="32">
        <v>2500</v>
      </c>
      <c r="EQ46" s="32">
        <v>0</v>
      </c>
      <c r="ER46" s="32">
        <v>3500</v>
      </c>
      <c r="ES46" s="32">
        <v>4800</v>
      </c>
      <c r="ET46" s="32">
        <v>6000</v>
      </c>
      <c r="EU46" s="32">
        <v>2500</v>
      </c>
      <c r="EV46" s="32">
        <v>3000</v>
      </c>
      <c r="EW46" s="37">
        <v>2500</v>
      </c>
      <c r="EX46" s="32">
        <v>10000</v>
      </c>
      <c r="EY46" s="50">
        <v>291900</v>
      </c>
    </row>
    <row r="47" spans="1:155" s="14" customFormat="1" ht="19.5">
      <c r="A47" s="6">
        <v>40</v>
      </c>
      <c r="B47" s="6" t="s">
        <v>647</v>
      </c>
      <c r="C47" s="7" t="s">
        <v>8</v>
      </c>
      <c r="D47" s="32">
        <v>1200</v>
      </c>
      <c r="E47" s="32">
        <v>1500</v>
      </c>
      <c r="F47" s="32">
        <v>1000</v>
      </c>
      <c r="G47" s="32">
        <v>1000</v>
      </c>
      <c r="H47" s="32">
        <v>500</v>
      </c>
      <c r="I47" s="32">
        <v>1500</v>
      </c>
      <c r="J47" s="32">
        <v>1000</v>
      </c>
      <c r="K47" s="32">
        <v>300</v>
      </c>
      <c r="L47" s="32">
        <v>1000</v>
      </c>
      <c r="M47" s="32">
        <v>750</v>
      </c>
      <c r="N47" s="32">
        <v>500</v>
      </c>
      <c r="O47" s="32">
        <v>750</v>
      </c>
      <c r="P47" s="32">
        <v>700</v>
      </c>
      <c r="Q47" s="32">
        <v>1000</v>
      </c>
      <c r="R47" s="32">
        <v>800</v>
      </c>
      <c r="S47" s="32">
        <v>1200</v>
      </c>
      <c r="T47" s="32">
        <v>400</v>
      </c>
      <c r="U47" s="32">
        <v>1000</v>
      </c>
      <c r="V47" s="32">
        <v>500</v>
      </c>
      <c r="W47" s="32">
        <v>600</v>
      </c>
      <c r="X47" s="32">
        <v>1100</v>
      </c>
      <c r="Y47" s="32">
        <v>2500</v>
      </c>
      <c r="Z47" s="32">
        <v>300</v>
      </c>
      <c r="AA47" s="32">
        <v>2500</v>
      </c>
      <c r="AB47" s="32">
        <v>800</v>
      </c>
      <c r="AC47" s="32">
        <v>160</v>
      </c>
      <c r="AD47" s="32">
        <v>750</v>
      </c>
      <c r="AE47" s="32">
        <v>2000</v>
      </c>
      <c r="AF47" s="32">
        <v>1400</v>
      </c>
      <c r="AG47" s="32">
        <v>950</v>
      </c>
      <c r="AH47" s="32">
        <v>1600</v>
      </c>
      <c r="AI47" s="32">
        <v>2000</v>
      </c>
      <c r="AJ47" s="32">
        <v>350</v>
      </c>
      <c r="AK47" s="37">
        <v>2200</v>
      </c>
      <c r="AL47" s="37">
        <v>1500</v>
      </c>
      <c r="AM47" s="37">
        <v>850</v>
      </c>
      <c r="AN47" s="37">
        <v>1100</v>
      </c>
      <c r="AO47" s="37">
        <v>800</v>
      </c>
      <c r="AP47" s="37">
        <v>3000</v>
      </c>
      <c r="AQ47" s="37">
        <v>1200</v>
      </c>
      <c r="AR47" s="37">
        <v>900</v>
      </c>
      <c r="AS47" s="37">
        <v>1200</v>
      </c>
      <c r="AT47" s="32">
        <v>1800</v>
      </c>
      <c r="AU47" s="37">
        <v>2000</v>
      </c>
      <c r="AV47" s="32">
        <v>1100</v>
      </c>
      <c r="AW47" s="37">
        <v>2200</v>
      </c>
      <c r="AX47" s="37">
        <v>1700</v>
      </c>
      <c r="AY47" s="49">
        <v>3400</v>
      </c>
      <c r="AZ47" s="49">
        <v>3600</v>
      </c>
      <c r="BA47" s="34">
        <v>3500</v>
      </c>
      <c r="BB47" s="49">
        <v>3400</v>
      </c>
      <c r="BC47" s="49">
        <v>3500</v>
      </c>
      <c r="BD47" s="32">
        <v>800</v>
      </c>
      <c r="BE47" s="32">
        <v>1800</v>
      </c>
      <c r="BF47" s="32">
        <v>800</v>
      </c>
      <c r="BG47" s="32">
        <v>500</v>
      </c>
      <c r="BH47" s="32">
        <v>900</v>
      </c>
      <c r="BI47" s="32">
        <v>1700</v>
      </c>
      <c r="BJ47" s="32">
        <v>1200</v>
      </c>
      <c r="BK47" s="32">
        <v>2000</v>
      </c>
      <c r="BL47" s="32">
        <v>1000</v>
      </c>
      <c r="BM47" s="32">
        <v>800</v>
      </c>
      <c r="BN47" s="32">
        <v>200</v>
      </c>
      <c r="BO47" s="32">
        <v>2200</v>
      </c>
      <c r="BP47" s="36">
        <v>6000</v>
      </c>
      <c r="BQ47" s="32">
        <v>4000</v>
      </c>
      <c r="BR47" s="32">
        <v>5000</v>
      </c>
      <c r="BS47" s="32">
        <v>500</v>
      </c>
      <c r="BT47" s="32">
        <v>1200</v>
      </c>
      <c r="BU47" s="32">
        <v>5000</v>
      </c>
      <c r="BV47" s="32">
        <v>1500</v>
      </c>
      <c r="BW47" s="32">
        <v>3000</v>
      </c>
      <c r="BX47" s="32">
        <v>1200</v>
      </c>
      <c r="BY47" s="32">
        <v>2000</v>
      </c>
      <c r="BZ47" s="32">
        <v>400</v>
      </c>
      <c r="CA47" s="32">
        <v>2500</v>
      </c>
      <c r="CB47" s="32">
        <v>3500</v>
      </c>
      <c r="CC47" s="32">
        <v>3300</v>
      </c>
      <c r="CD47" s="32">
        <v>2500</v>
      </c>
      <c r="CE47" s="32">
        <v>1000</v>
      </c>
      <c r="CF47" s="32">
        <v>2500</v>
      </c>
      <c r="CG47" s="32">
        <v>1500</v>
      </c>
      <c r="CH47" s="32">
        <v>1500</v>
      </c>
      <c r="CI47" s="37">
        <v>4000</v>
      </c>
      <c r="CJ47" s="37">
        <v>3000</v>
      </c>
      <c r="CK47" s="32">
        <v>2000</v>
      </c>
      <c r="CL47" s="32">
        <v>1600</v>
      </c>
      <c r="CM47" s="32">
        <v>1600</v>
      </c>
      <c r="CN47" s="32">
        <v>1200</v>
      </c>
      <c r="CO47" s="32">
        <v>650</v>
      </c>
      <c r="CP47" s="32">
        <v>1300</v>
      </c>
      <c r="CQ47" s="32">
        <v>1400</v>
      </c>
      <c r="CR47" s="32">
        <v>700</v>
      </c>
      <c r="CS47" s="32">
        <v>700</v>
      </c>
      <c r="CT47" s="32">
        <v>600</v>
      </c>
      <c r="CU47" s="32">
        <v>1500</v>
      </c>
      <c r="CV47" s="32">
        <v>1950</v>
      </c>
      <c r="CW47" s="32">
        <v>2500</v>
      </c>
      <c r="CX47" s="32">
        <v>1400</v>
      </c>
      <c r="CY47" s="32">
        <v>1200</v>
      </c>
      <c r="CZ47" s="32">
        <v>1100</v>
      </c>
      <c r="DA47" s="32">
        <v>2500</v>
      </c>
      <c r="DB47" s="32">
        <v>2100</v>
      </c>
      <c r="DC47" s="32">
        <v>1700</v>
      </c>
      <c r="DD47" s="32">
        <v>1500</v>
      </c>
      <c r="DE47" s="32">
        <v>2100</v>
      </c>
      <c r="DF47" s="32">
        <v>1600</v>
      </c>
      <c r="DG47" s="32">
        <v>850</v>
      </c>
      <c r="DH47" s="32">
        <v>600</v>
      </c>
      <c r="DI47" s="32">
        <v>550</v>
      </c>
      <c r="DJ47" s="32">
        <v>140</v>
      </c>
      <c r="DK47" s="32">
        <v>500</v>
      </c>
      <c r="DL47" s="32">
        <v>380</v>
      </c>
      <c r="DM47" s="37">
        <v>2500</v>
      </c>
      <c r="DN47" s="37">
        <v>600</v>
      </c>
      <c r="DO47" s="37">
        <v>1000</v>
      </c>
      <c r="DP47" s="37">
        <v>500</v>
      </c>
      <c r="DQ47" s="37">
        <v>1600</v>
      </c>
      <c r="DR47" s="32">
        <v>1000</v>
      </c>
      <c r="DS47" s="37">
        <v>750</v>
      </c>
      <c r="DT47" s="37">
        <v>1500</v>
      </c>
      <c r="DU47" s="37">
        <v>600</v>
      </c>
      <c r="DV47" s="37">
        <v>1000</v>
      </c>
      <c r="DW47" s="37">
        <v>700</v>
      </c>
      <c r="DX47" s="32">
        <v>1000</v>
      </c>
      <c r="DY47" s="32">
        <v>1000</v>
      </c>
      <c r="DZ47" s="32">
        <v>1000</v>
      </c>
      <c r="EA47" s="32">
        <v>700</v>
      </c>
      <c r="EB47" s="38">
        <v>1000</v>
      </c>
      <c r="EC47" s="37">
        <v>1200</v>
      </c>
      <c r="ED47" s="37">
        <v>1200</v>
      </c>
      <c r="EE47" s="37">
        <v>1200</v>
      </c>
      <c r="EF47" s="32">
        <v>1300</v>
      </c>
      <c r="EG47" s="37">
        <v>250</v>
      </c>
      <c r="EH47" s="32">
        <v>650</v>
      </c>
      <c r="EI47" s="32">
        <v>900</v>
      </c>
      <c r="EJ47" s="32">
        <v>1000</v>
      </c>
      <c r="EK47" s="32">
        <v>350</v>
      </c>
      <c r="EL47" s="32">
        <v>600</v>
      </c>
      <c r="EM47" s="32">
        <v>900</v>
      </c>
      <c r="EN47" s="32">
        <v>800</v>
      </c>
      <c r="EO47" s="32">
        <v>800</v>
      </c>
      <c r="EP47" s="32">
        <v>1500</v>
      </c>
      <c r="EQ47" s="32">
        <v>1500</v>
      </c>
      <c r="ER47" s="32">
        <v>400</v>
      </c>
      <c r="ES47" s="32">
        <v>1000</v>
      </c>
      <c r="ET47" s="32">
        <v>1800</v>
      </c>
      <c r="EU47" s="32">
        <v>1200</v>
      </c>
      <c r="EV47" s="37">
        <v>900</v>
      </c>
      <c r="EW47" s="32">
        <v>2000</v>
      </c>
      <c r="EX47" s="32">
        <v>4000</v>
      </c>
      <c r="EY47" s="50">
        <v>219380</v>
      </c>
    </row>
    <row r="48" spans="1:155" ht="19.5">
      <c r="A48" s="6">
        <v>41</v>
      </c>
      <c r="B48" s="6" t="s">
        <v>649</v>
      </c>
      <c r="C48" s="7" t="s">
        <v>8</v>
      </c>
      <c r="D48" s="32">
        <v>200</v>
      </c>
      <c r="E48" s="32">
        <v>100</v>
      </c>
      <c r="F48" s="32"/>
      <c r="G48" s="32">
        <v>100</v>
      </c>
      <c r="H48" s="32">
        <v>200</v>
      </c>
      <c r="I48" s="32">
        <v>0</v>
      </c>
      <c r="J48" s="32">
        <v>150</v>
      </c>
      <c r="K48" s="32">
        <v>150</v>
      </c>
      <c r="L48" s="32">
        <v>500</v>
      </c>
      <c r="M48" s="32">
        <v>70</v>
      </c>
      <c r="N48" s="32"/>
      <c r="O48" s="32">
        <v>70</v>
      </c>
      <c r="P48" s="32">
        <v>100</v>
      </c>
      <c r="Q48" s="32">
        <v>300</v>
      </c>
      <c r="R48" s="32">
        <v>120</v>
      </c>
      <c r="S48" s="32">
        <v>150</v>
      </c>
      <c r="T48" s="32"/>
      <c r="U48" s="32">
        <v>150</v>
      </c>
      <c r="V48" s="32">
        <v>60</v>
      </c>
      <c r="W48" s="32">
        <v>60</v>
      </c>
      <c r="X48" s="32"/>
      <c r="Y48" s="32">
        <v>150</v>
      </c>
      <c r="Z48" s="32">
        <v>20</v>
      </c>
      <c r="AA48" s="32">
        <v>250</v>
      </c>
      <c r="AB48" s="32"/>
      <c r="AC48" s="32">
        <v>50</v>
      </c>
      <c r="AD48" s="32"/>
      <c r="AE48" s="32"/>
      <c r="AF48" s="32">
        <v>40</v>
      </c>
      <c r="AG48" s="32"/>
      <c r="AH48" s="32">
        <v>100</v>
      </c>
      <c r="AI48" s="32">
        <v>150</v>
      </c>
      <c r="AJ48" s="32">
        <v>40</v>
      </c>
      <c r="AK48" s="37">
        <v>120</v>
      </c>
      <c r="AL48" s="37">
        <v>200</v>
      </c>
      <c r="AM48" s="37">
        <v>200</v>
      </c>
      <c r="AN48" s="37">
        <v>500</v>
      </c>
      <c r="AO48" s="37"/>
      <c r="AP48" s="37">
        <v>150</v>
      </c>
      <c r="AQ48" s="37" t="s">
        <v>565</v>
      </c>
      <c r="AR48" s="37">
        <v>100</v>
      </c>
      <c r="AS48" s="37">
        <v>50</v>
      </c>
      <c r="AT48" s="32">
        <v>700</v>
      </c>
      <c r="AU48" s="37">
        <v>300</v>
      </c>
      <c r="AV48" s="32">
        <v>130</v>
      </c>
      <c r="AW48" s="37">
        <v>100</v>
      </c>
      <c r="AX48" s="37">
        <v>0</v>
      </c>
      <c r="AY48" s="49">
        <v>100</v>
      </c>
      <c r="AZ48" s="49">
        <v>150</v>
      </c>
      <c r="BA48" s="34">
        <v>0</v>
      </c>
      <c r="BB48" s="49">
        <v>100</v>
      </c>
      <c r="BC48" s="49">
        <v>200</v>
      </c>
      <c r="BD48" s="32">
        <v>50</v>
      </c>
      <c r="BE48" s="32">
        <v>250</v>
      </c>
      <c r="BF48" s="32">
        <v>60</v>
      </c>
      <c r="BG48" s="32">
        <v>30</v>
      </c>
      <c r="BH48" s="32">
        <v>120</v>
      </c>
      <c r="BI48" s="32">
        <v>300</v>
      </c>
      <c r="BJ48" s="32">
        <v>100</v>
      </c>
      <c r="BK48" s="32">
        <v>150</v>
      </c>
      <c r="BL48" s="32">
        <v>100</v>
      </c>
      <c r="BM48" s="32">
        <v>0</v>
      </c>
      <c r="BN48" s="32">
        <v>30</v>
      </c>
      <c r="BO48" s="32">
        <v>400</v>
      </c>
      <c r="BP48" s="36">
        <v>200</v>
      </c>
      <c r="BQ48" s="32">
        <v>30</v>
      </c>
      <c r="BR48" s="32">
        <v>0</v>
      </c>
      <c r="BS48" s="32">
        <v>150</v>
      </c>
      <c r="BT48" s="32">
        <v>150</v>
      </c>
      <c r="BU48" s="32">
        <v>0</v>
      </c>
      <c r="BV48" s="32">
        <v>300</v>
      </c>
      <c r="BW48" s="32">
        <v>80</v>
      </c>
      <c r="BX48" s="32">
        <v>150</v>
      </c>
      <c r="BY48" s="32">
        <v>600</v>
      </c>
      <c r="BZ48" s="32">
        <v>60</v>
      </c>
      <c r="CA48" s="32">
        <v>0</v>
      </c>
      <c r="CB48" s="32">
        <v>300</v>
      </c>
      <c r="CC48" s="32"/>
      <c r="CD48" s="32">
        <v>150</v>
      </c>
      <c r="CE48" s="32"/>
      <c r="CF48" s="32">
        <v>200</v>
      </c>
      <c r="CG48" s="32">
        <v>0</v>
      </c>
      <c r="CH48" s="32">
        <v>0</v>
      </c>
      <c r="CI48" s="37">
        <v>200</v>
      </c>
      <c r="CJ48" s="37">
        <v>0</v>
      </c>
      <c r="CK48" s="32">
        <v>200</v>
      </c>
      <c r="CL48" s="32">
        <v>150</v>
      </c>
      <c r="CM48" s="32">
        <v>0</v>
      </c>
      <c r="CN48" s="32">
        <v>200</v>
      </c>
      <c r="CO48" s="32">
        <v>90</v>
      </c>
      <c r="CP48" s="32">
        <v>150</v>
      </c>
      <c r="CQ48" s="32">
        <v>150</v>
      </c>
      <c r="CR48" s="32">
        <v>150</v>
      </c>
      <c r="CS48" s="32">
        <v>70</v>
      </c>
      <c r="CT48" s="32">
        <v>60</v>
      </c>
      <c r="CU48" s="32">
        <v>200</v>
      </c>
      <c r="CV48" s="32">
        <v>340</v>
      </c>
      <c r="CW48" s="32">
        <v>0</v>
      </c>
      <c r="CX48" s="32">
        <v>0</v>
      </c>
      <c r="CY48" s="32">
        <v>200</v>
      </c>
      <c r="CZ48" s="32">
        <v>0</v>
      </c>
      <c r="DA48" s="32">
        <v>400</v>
      </c>
      <c r="DB48" s="32">
        <v>0</v>
      </c>
      <c r="DC48" s="32">
        <v>0</v>
      </c>
      <c r="DD48" s="32">
        <v>60</v>
      </c>
      <c r="DE48" s="32">
        <v>100</v>
      </c>
      <c r="DF48" s="32"/>
      <c r="DG48" s="32">
        <v>180</v>
      </c>
      <c r="DH48" s="32">
        <v>400</v>
      </c>
      <c r="DI48" s="32">
        <v>0</v>
      </c>
      <c r="DJ48" s="32">
        <v>40</v>
      </c>
      <c r="DK48" s="32">
        <v>200</v>
      </c>
      <c r="DL48" s="32"/>
      <c r="DM48" s="37">
        <v>100</v>
      </c>
      <c r="DN48" s="37">
        <v>0</v>
      </c>
      <c r="DO48" s="37">
        <v>50</v>
      </c>
      <c r="DP48" s="37">
        <v>100</v>
      </c>
      <c r="DQ48" s="37">
        <v>500</v>
      </c>
      <c r="DR48" s="32">
        <v>100</v>
      </c>
      <c r="DS48" s="37">
        <v>0</v>
      </c>
      <c r="DT48" s="37">
        <v>0</v>
      </c>
      <c r="DU48" s="37">
        <v>0</v>
      </c>
      <c r="DV48" s="37">
        <v>200</v>
      </c>
      <c r="DW48" s="37">
        <v>200</v>
      </c>
      <c r="DX48" s="32">
        <v>0</v>
      </c>
      <c r="DY48" s="32">
        <v>80</v>
      </c>
      <c r="DZ48" s="32">
        <v>80</v>
      </c>
      <c r="EA48" s="32">
        <v>180</v>
      </c>
      <c r="EB48" s="38">
        <v>100</v>
      </c>
      <c r="EC48" s="37">
        <v>60</v>
      </c>
      <c r="ED48" s="37">
        <v>100</v>
      </c>
      <c r="EE48" s="37">
        <v>80</v>
      </c>
      <c r="EF48" s="32">
        <v>0</v>
      </c>
      <c r="EG48" s="37">
        <v>50</v>
      </c>
      <c r="EH48" s="32">
        <v>0</v>
      </c>
      <c r="EI48" s="32">
        <v>280</v>
      </c>
      <c r="EJ48" s="32">
        <v>400</v>
      </c>
      <c r="EK48" s="32">
        <v>30</v>
      </c>
      <c r="EL48" s="32">
        <v>300</v>
      </c>
      <c r="EM48" s="32">
        <v>220</v>
      </c>
      <c r="EN48" s="32">
        <v>250</v>
      </c>
      <c r="EO48" s="32">
        <v>100</v>
      </c>
      <c r="EP48" s="32">
        <v>200</v>
      </c>
      <c r="EQ48" s="32">
        <v>70</v>
      </c>
      <c r="ER48" s="32">
        <v>80</v>
      </c>
      <c r="ES48" s="32">
        <v>80</v>
      </c>
      <c r="ET48" s="32">
        <v>400</v>
      </c>
      <c r="EU48" s="32">
        <v>200</v>
      </c>
      <c r="EV48" s="32">
        <v>100</v>
      </c>
      <c r="EW48" s="37">
        <v>150</v>
      </c>
      <c r="EX48" s="32">
        <v>500</v>
      </c>
      <c r="EY48" s="50">
        <v>19220</v>
      </c>
    </row>
    <row r="49" spans="1:155" ht="19.5">
      <c r="A49" s="6">
        <v>42</v>
      </c>
      <c r="B49" s="6" t="s">
        <v>650</v>
      </c>
      <c r="C49" s="7" t="s">
        <v>8</v>
      </c>
      <c r="D49" s="32">
        <v>70</v>
      </c>
      <c r="E49" s="32">
        <v>30</v>
      </c>
      <c r="F49" s="32"/>
      <c r="G49" s="32">
        <v>30</v>
      </c>
      <c r="H49" s="32">
        <v>40</v>
      </c>
      <c r="I49" s="32">
        <v>0</v>
      </c>
      <c r="J49" s="32">
        <v>50</v>
      </c>
      <c r="K49" s="32">
        <v>50</v>
      </c>
      <c r="L49" s="32">
        <v>30</v>
      </c>
      <c r="M49" s="32"/>
      <c r="N49" s="32"/>
      <c r="O49" s="32">
        <v>30</v>
      </c>
      <c r="P49" s="32">
        <v>0</v>
      </c>
      <c r="Q49" s="32">
        <v>200</v>
      </c>
      <c r="R49" s="32">
        <v>40</v>
      </c>
      <c r="S49" s="32">
        <v>50</v>
      </c>
      <c r="T49" s="32">
        <v>30</v>
      </c>
      <c r="U49" s="32">
        <v>0</v>
      </c>
      <c r="V49" s="32">
        <v>40</v>
      </c>
      <c r="W49" s="32">
        <v>30</v>
      </c>
      <c r="X49" s="32"/>
      <c r="Y49" s="32">
        <v>200</v>
      </c>
      <c r="Z49" s="32">
        <v>50</v>
      </c>
      <c r="AA49" s="32">
        <v>40</v>
      </c>
      <c r="AB49" s="32"/>
      <c r="AC49" s="32"/>
      <c r="AD49" s="32"/>
      <c r="AE49" s="32">
        <v>150</v>
      </c>
      <c r="AF49" s="32">
        <v>50</v>
      </c>
      <c r="AG49" s="32">
        <v>50</v>
      </c>
      <c r="AH49" s="32">
        <v>100</v>
      </c>
      <c r="AI49" s="32">
        <v>200</v>
      </c>
      <c r="AJ49" s="32">
        <v>50</v>
      </c>
      <c r="AK49" s="51"/>
      <c r="AL49" s="52">
        <v>500</v>
      </c>
      <c r="AM49" s="52">
        <v>100</v>
      </c>
      <c r="AN49" s="37">
        <v>60</v>
      </c>
      <c r="AO49" s="51"/>
      <c r="AP49" s="51"/>
      <c r="AQ49" s="53" t="s">
        <v>565</v>
      </c>
      <c r="AR49" s="52">
        <v>100</v>
      </c>
      <c r="AS49" s="52">
        <v>50</v>
      </c>
      <c r="AT49" s="32">
        <v>200</v>
      </c>
      <c r="AU49" s="52">
        <v>500</v>
      </c>
      <c r="AV49" s="32">
        <v>30</v>
      </c>
      <c r="AW49" s="37">
        <v>300</v>
      </c>
      <c r="AX49" s="53">
        <v>300</v>
      </c>
      <c r="AY49" s="54">
        <v>200</v>
      </c>
      <c r="AZ49" s="49">
        <v>200</v>
      </c>
      <c r="BA49" s="34">
        <v>0</v>
      </c>
      <c r="BB49" s="54">
        <v>200</v>
      </c>
      <c r="BC49" s="49">
        <v>200</v>
      </c>
      <c r="BD49" s="38">
        <v>50</v>
      </c>
      <c r="BE49" s="32">
        <v>100</v>
      </c>
      <c r="BF49" s="38">
        <v>50</v>
      </c>
      <c r="BG49" s="32">
        <v>0</v>
      </c>
      <c r="BH49" s="32">
        <v>0</v>
      </c>
      <c r="BI49" s="32">
        <v>300</v>
      </c>
      <c r="BJ49" s="32">
        <v>0</v>
      </c>
      <c r="BK49" s="32">
        <v>0</v>
      </c>
      <c r="BL49" s="32">
        <v>0</v>
      </c>
      <c r="BM49" s="32">
        <v>0</v>
      </c>
      <c r="BN49" s="38">
        <v>0</v>
      </c>
      <c r="BO49" s="32">
        <v>100</v>
      </c>
      <c r="BP49" s="36">
        <v>100</v>
      </c>
      <c r="BQ49" s="32"/>
      <c r="BR49" s="32">
        <v>0</v>
      </c>
      <c r="BS49" s="32">
        <v>40</v>
      </c>
      <c r="BT49" s="32">
        <v>50</v>
      </c>
      <c r="BU49" s="32">
        <v>0</v>
      </c>
      <c r="BV49" s="32">
        <v>100</v>
      </c>
      <c r="BW49" s="32">
        <v>100</v>
      </c>
      <c r="BX49" s="52">
        <v>20</v>
      </c>
      <c r="BY49" s="32"/>
      <c r="BZ49" s="32">
        <v>150</v>
      </c>
      <c r="CA49" s="32">
        <v>50</v>
      </c>
      <c r="CB49" s="32">
        <v>1500</v>
      </c>
      <c r="CC49" s="32">
        <v>500</v>
      </c>
      <c r="CD49" s="32">
        <v>200</v>
      </c>
      <c r="CE49" s="32">
        <v>60</v>
      </c>
      <c r="CF49" s="32">
        <v>100</v>
      </c>
      <c r="CG49" s="32">
        <v>0</v>
      </c>
      <c r="CH49" s="32">
        <v>50</v>
      </c>
      <c r="CI49" s="55">
        <v>0</v>
      </c>
      <c r="CJ49" s="32">
        <v>50</v>
      </c>
      <c r="CK49" s="32">
        <v>50</v>
      </c>
      <c r="CL49" s="32">
        <v>160</v>
      </c>
      <c r="CM49" s="32">
        <v>15</v>
      </c>
      <c r="CN49" s="32">
        <v>50</v>
      </c>
      <c r="CO49" s="32">
        <v>0</v>
      </c>
      <c r="CP49" s="32">
        <v>0</v>
      </c>
      <c r="CQ49" s="32">
        <v>100</v>
      </c>
      <c r="CR49" s="32">
        <v>0</v>
      </c>
      <c r="CS49" s="32">
        <v>60</v>
      </c>
      <c r="CT49" s="32">
        <v>120</v>
      </c>
      <c r="CU49" s="32">
        <v>200</v>
      </c>
      <c r="CV49" s="32">
        <v>300</v>
      </c>
      <c r="CW49" s="32">
        <v>0</v>
      </c>
      <c r="CX49" s="32">
        <v>50</v>
      </c>
      <c r="CY49" s="32">
        <v>200</v>
      </c>
      <c r="CZ49" s="32">
        <v>5</v>
      </c>
      <c r="DA49" s="32">
        <v>0</v>
      </c>
      <c r="DB49" s="32">
        <v>0</v>
      </c>
      <c r="DC49" s="32">
        <v>50</v>
      </c>
      <c r="DD49" s="32">
        <v>60</v>
      </c>
      <c r="DE49" s="32">
        <v>200</v>
      </c>
      <c r="DF49" s="32">
        <v>100</v>
      </c>
      <c r="DG49" s="32">
        <v>0</v>
      </c>
      <c r="DH49" s="32">
        <v>300</v>
      </c>
      <c r="DI49" s="32">
        <v>10</v>
      </c>
      <c r="DJ49" s="32">
        <v>10</v>
      </c>
      <c r="DK49" s="32">
        <v>120</v>
      </c>
      <c r="DL49" s="32"/>
      <c r="DM49" s="37">
        <v>50</v>
      </c>
      <c r="DN49" s="37">
        <v>0</v>
      </c>
      <c r="DO49" s="37">
        <v>120</v>
      </c>
      <c r="DP49" s="37">
        <v>0</v>
      </c>
      <c r="DQ49" s="37">
        <v>200</v>
      </c>
      <c r="DR49" s="32">
        <v>50</v>
      </c>
      <c r="DS49" s="37">
        <v>0</v>
      </c>
      <c r="DT49" s="37">
        <v>70</v>
      </c>
      <c r="DU49" s="37">
        <v>40</v>
      </c>
      <c r="DV49" s="37">
        <v>0</v>
      </c>
      <c r="DW49" s="37">
        <v>0</v>
      </c>
      <c r="DX49" s="32">
        <v>0</v>
      </c>
      <c r="DY49" s="32">
        <v>30</v>
      </c>
      <c r="DZ49" s="32">
        <v>30</v>
      </c>
      <c r="EA49" s="32">
        <v>0</v>
      </c>
      <c r="EB49" s="38">
        <v>50</v>
      </c>
      <c r="EC49" s="37">
        <v>100</v>
      </c>
      <c r="ED49" s="37">
        <v>40</v>
      </c>
      <c r="EE49" s="37">
        <v>20</v>
      </c>
      <c r="EF49" s="32">
        <v>0</v>
      </c>
      <c r="EG49" s="37">
        <v>20</v>
      </c>
      <c r="EH49" s="32">
        <v>100</v>
      </c>
      <c r="EI49" s="32">
        <v>60</v>
      </c>
      <c r="EJ49" s="32">
        <v>100</v>
      </c>
      <c r="EK49" s="32">
        <v>50</v>
      </c>
      <c r="EL49" s="32">
        <v>400</v>
      </c>
      <c r="EM49" s="32">
        <v>80</v>
      </c>
      <c r="EN49" s="32">
        <v>150</v>
      </c>
      <c r="EO49" s="32">
        <v>100</v>
      </c>
      <c r="EP49" s="32">
        <v>100</v>
      </c>
      <c r="EQ49" s="32">
        <v>100</v>
      </c>
      <c r="ER49" s="32">
        <v>40</v>
      </c>
      <c r="ES49" s="32">
        <v>50</v>
      </c>
      <c r="ET49" s="32">
        <v>50</v>
      </c>
      <c r="EU49" s="32">
        <v>100</v>
      </c>
      <c r="EV49" s="32">
        <v>50</v>
      </c>
      <c r="EW49" s="37">
        <v>0</v>
      </c>
      <c r="EX49" s="32"/>
      <c r="EY49" s="50">
        <v>12730</v>
      </c>
    </row>
  </sheetData>
  <mergeCells count="16">
    <mergeCell ref="A1:C1"/>
    <mergeCell ref="A4:O4"/>
    <mergeCell ref="A5:A7"/>
    <mergeCell ref="B5:B7"/>
    <mergeCell ref="C5:C7"/>
    <mergeCell ref="D5:W5"/>
    <mergeCell ref="DG5:DJ5"/>
    <mergeCell ref="DK5:DL5"/>
    <mergeCell ref="DM5:EG5"/>
    <mergeCell ref="EH5:EV5"/>
    <mergeCell ref="X5:AJ5"/>
    <mergeCell ref="AK5:AX5"/>
    <mergeCell ref="AY5:BC5"/>
    <mergeCell ref="BD5:BN5"/>
    <mergeCell ref="BO5:CJ5"/>
    <mergeCell ref="CK5:D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opLeftCell="A160" workbookViewId="0">
      <selection activeCell="B185" sqref="B185"/>
    </sheetView>
  </sheetViews>
  <sheetFormatPr defaultRowHeight="17.25"/>
  <cols>
    <col min="1" max="1" width="23.28515625" style="12" customWidth="1"/>
    <col min="2" max="2" width="77.140625" style="12" bestFit="1" customWidth="1"/>
    <col min="3" max="3" width="29.5703125" style="12" bestFit="1" customWidth="1"/>
    <col min="4" max="4" width="54.42578125" style="12" bestFit="1" customWidth="1"/>
    <col min="5" max="5" width="36.5703125" style="12" customWidth="1"/>
    <col min="6" max="16384" width="9.140625" style="12"/>
  </cols>
  <sheetData>
    <row r="1" spans="1:5" ht="22.5">
      <c r="A1" s="75"/>
      <c r="B1" s="75"/>
      <c r="C1" s="75"/>
      <c r="D1" s="75"/>
      <c r="E1" s="75"/>
    </row>
    <row r="2" spans="1:5" s="18" customFormat="1" ht="50.25" customHeight="1">
      <c r="A2" s="17" t="s">
        <v>81</v>
      </c>
      <c r="B2" s="17" t="s">
        <v>82</v>
      </c>
      <c r="C2" s="17" t="s">
        <v>83</v>
      </c>
      <c r="D2" s="17" t="s">
        <v>84</v>
      </c>
      <c r="E2" s="17" t="s">
        <v>85</v>
      </c>
    </row>
    <row r="3" spans="1:5" s="18" customFormat="1" ht="31.5" customHeight="1">
      <c r="A3" s="75" t="s">
        <v>13</v>
      </c>
      <c r="B3" s="75"/>
      <c r="C3" s="75"/>
      <c r="D3" s="75"/>
      <c r="E3" s="75"/>
    </row>
    <row r="4" spans="1:5" ht="51">
      <c r="A4" s="19">
        <v>1</v>
      </c>
      <c r="B4" s="20"/>
      <c r="C4" s="20" t="s">
        <v>86</v>
      </c>
      <c r="D4" s="20" t="s">
        <v>87</v>
      </c>
      <c r="E4" s="20" t="s">
        <v>88</v>
      </c>
    </row>
    <row r="5" spans="1:5" ht="25.5">
      <c r="A5" s="19">
        <v>2</v>
      </c>
      <c r="B5" s="20" t="s">
        <v>89</v>
      </c>
      <c r="C5" s="20" t="s">
        <v>90</v>
      </c>
      <c r="D5" s="20" t="s">
        <v>91</v>
      </c>
      <c r="E5" s="20" t="s">
        <v>92</v>
      </c>
    </row>
    <row r="6" spans="1:5" ht="25.5">
      <c r="A6" s="19">
        <v>3</v>
      </c>
      <c r="B6" s="20" t="s">
        <v>93</v>
      </c>
      <c r="C6" s="20" t="s">
        <v>94</v>
      </c>
      <c r="D6" s="20" t="s">
        <v>95</v>
      </c>
      <c r="E6" s="20" t="s">
        <v>96</v>
      </c>
    </row>
    <row r="7" spans="1:5" ht="25.5">
      <c r="A7" s="19">
        <v>4</v>
      </c>
      <c r="B7" s="20" t="s">
        <v>97</v>
      </c>
      <c r="C7" s="20" t="s">
        <v>98</v>
      </c>
      <c r="D7" s="20" t="s">
        <v>99</v>
      </c>
      <c r="E7" s="20" t="s">
        <v>100</v>
      </c>
    </row>
    <row r="8" spans="1:5" ht="25.5">
      <c r="A8" s="19">
        <v>5</v>
      </c>
      <c r="B8" s="20" t="s">
        <v>101</v>
      </c>
      <c r="C8" s="20" t="s">
        <v>102</v>
      </c>
      <c r="D8" s="20" t="s">
        <v>95</v>
      </c>
      <c r="E8" s="20" t="s">
        <v>103</v>
      </c>
    </row>
    <row r="9" spans="1:5" ht="25.5">
      <c r="A9" s="19">
        <v>6</v>
      </c>
      <c r="B9" s="20" t="s">
        <v>104</v>
      </c>
      <c r="C9" s="20" t="s">
        <v>105</v>
      </c>
      <c r="D9" s="20" t="s">
        <v>95</v>
      </c>
      <c r="E9" s="20" t="s">
        <v>106</v>
      </c>
    </row>
    <row r="10" spans="1:5" ht="25.5">
      <c r="A10" s="19">
        <v>7</v>
      </c>
      <c r="B10" s="20" t="s">
        <v>107</v>
      </c>
      <c r="C10" s="20" t="s">
        <v>108</v>
      </c>
      <c r="D10" s="20" t="s">
        <v>99</v>
      </c>
      <c r="E10" s="20" t="s">
        <v>109</v>
      </c>
    </row>
    <row r="11" spans="1:5" ht="25.5">
      <c r="A11" s="19">
        <v>8</v>
      </c>
      <c r="B11" s="20" t="s">
        <v>110</v>
      </c>
      <c r="C11" s="20" t="s">
        <v>111</v>
      </c>
      <c r="D11" s="20" t="s">
        <v>99</v>
      </c>
      <c r="E11" s="20" t="s">
        <v>112</v>
      </c>
    </row>
    <row r="12" spans="1:5" ht="25.5">
      <c r="A12" s="19">
        <v>9</v>
      </c>
      <c r="B12" s="20" t="s">
        <v>113</v>
      </c>
      <c r="C12" s="20" t="s">
        <v>114</v>
      </c>
      <c r="D12" s="20" t="s">
        <v>99</v>
      </c>
      <c r="E12" s="20" t="s">
        <v>115</v>
      </c>
    </row>
    <row r="13" spans="1:5" ht="25.5">
      <c r="A13" s="19">
        <v>10</v>
      </c>
      <c r="B13" s="20" t="s">
        <v>116</v>
      </c>
      <c r="C13" s="20" t="s">
        <v>117</v>
      </c>
      <c r="D13" s="20" t="s">
        <v>91</v>
      </c>
      <c r="E13" s="20" t="s">
        <v>118</v>
      </c>
    </row>
    <row r="14" spans="1:5" ht="25.5">
      <c r="A14" s="19">
        <v>11</v>
      </c>
      <c r="B14" s="20" t="s">
        <v>119</v>
      </c>
      <c r="C14" s="20" t="s">
        <v>120</v>
      </c>
      <c r="D14" s="20" t="s">
        <v>95</v>
      </c>
      <c r="E14" s="20" t="s">
        <v>121</v>
      </c>
    </row>
    <row r="15" spans="1:5" ht="25.5">
      <c r="A15" s="19">
        <v>12</v>
      </c>
      <c r="B15" s="20" t="s">
        <v>122</v>
      </c>
      <c r="C15" s="20" t="s">
        <v>123</v>
      </c>
      <c r="D15" s="20" t="s">
        <v>99</v>
      </c>
      <c r="E15" s="20" t="s">
        <v>124</v>
      </c>
    </row>
    <row r="16" spans="1:5" ht="25.5">
      <c r="A16" s="19">
        <v>13</v>
      </c>
      <c r="B16" s="20" t="s">
        <v>125</v>
      </c>
      <c r="C16" s="20" t="s">
        <v>126</v>
      </c>
      <c r="D16" s="20" t="s">
        <v>95</v>
      </c>
      <c r="E16" s="20" t="s">
        <v>127</v>
      </c>
    </row>
    <row r="17" spans="1:5" ht="25.5">
      <c r="A17" s="19">
        <v>14</v>
      </c>
      <c r="B17" s="20" t="s">
        <v>128</v>
      </c>
      <c r="C17" s="20" t="s">
        <v>129</v>
      </c>
      <c r="D17" s="20" t="s">
        <v>95</v>
      </c>
      <c r="E17" s="20" t="s">
        <v>130</v>
      </c>
    </row>
    <row r="18" spans="1:5" ht="25.5">
      <c r="A18" s="19">
        <v>15</v>
      </c>
      <c r="B18" s="20" t="s">
        <v>131</v>
      </c>
      <c r="C18" s="20" t="s">
        <v>132</v>
      </c>
      <c r="D18" s="20" t="s">
        <v>99</v>
      </c>
      <c r="E18" s="20" t="s">
        <v>133</v>
      </c>
    </row>
    <row r="19" spans="1:5" ht="25.5">
      <c r="A19" s="19">
        <v>16</v>
      </c>
      <c r="B19" s="20" t="s">
        <v>134</v>
      </c>
      <c r="C19" s="20" t="s">
        <v>135</v>
      </c>
      <c r="D19" s="20" t="s">
        <v>99</v>
      </c>
      <c r="E19" s="20" t="s">
        <v>136</v>
      </c>
    </row>
    <row r="20" spans="1:5" ht="25.5">
      <c r="A20" s="19">
        <v>17</v>
      </c>
      <c r="B20" s="20" t="s">
        <v>137</v>
      </c>
      <c r="C20" s="20" t="s">
        <v>138</v>
      </c>
      <c r="D20" s="20" t="s">
        <v>95</v>
      </c>
      <c r="E20" s="20" t="s">
        <v>139</v>
      </c>
    </row>
    <row r="21" spans="1:5" ht="25.5">
      <c r="A21" s="19">
        <v>18</v>
      </c>
      <c r="B21" s="20" t="s">
        <v>140</v>
      </c>
      <c r="C21" s="20" t="s">
        <v>141</v>
      </c>
      <c r="D21" s="20" t="s">
        <v>95</v>
      </c>
      <c r="E21" s="20" t="s">
        <v>142</v>
      </c>
    </row>
    <row r="22" spans="1:5" ht="25.5">
      <c r="A22" s="19">
        <v>19</v>
      </c>
      <c r="B22" s="20" t="s">
        <v>143</v>
      </c>
      <c r="C22" s="20" t="s">
        <v>144</v>
      </c>
      <c r="D22" s="20" t="s">
        <v>95</v>
      </c>
      <c r="E22" s="20" t="s">
        <v>145</v>
      </c>
    </row>
    <row r="23" spans="1:5" ht="25.5">
      <c r="A23" s="19">
        <v>20</v>
      </c>
      <c r="B23" s="20" t="s">
        <v>146</v>
      </c>
      <c r="C23" s="20" t="s">
        <v>147</v>
      </c>
      <c r="D23" s="20" t="s">
        <v>99</v>
      </c>
      <c r="E23" s="20" t="s">
        <v>148</v>
      </c>
    </row>
    <row r="24" spans="1:5" ht="25.5">
      <c r="A24" s="19">
        <v>21</v>
      </c>
      <c r="B24" s="20" t="s">
        <v>149</v>
      </c>
      <c r="C24" s="20" t="s">
        <v>150</v>
      </c>
      <c r="D24" s="20" t="s">
        <v>95</v>
      </c>
      <c r="E24" s="20" t="s">
        <v>151</v>
      </c>
    </row>
    <row r="25" spans="1:5" ht="26.25" customHeight="1">
      <c r="A25" s="74" t="s">
        <v>14</v>
      </c>
      <c r="B25" s="74"/>
      <c r="C25" s="74"/>
      <c r="D25" s="74"/>
      <c r="E25" s="74"/>
    </row>
    <row r="26" spans="1:5" ht="25.5">
      <c r="A26" s="19">
        <v>22</v>
      </c>
      <c r="B26" s="20" t="s">
        <v>152</v>
      </c>
      <c r="C26" s="20" t="s">
        <v>153</v>
      </c>
      <c r="D26" s="20" t="s">
        <v>154</v>
      </c>
      <c r="E26" s="20" t="s">
        <v>155</v>
      </c>
    </row>
    <row r="27" spans="1:5" ht="25.5">
      <c r="A27" s="19">
        <v>23</v>
      </c>
      <c r="B27" s="20" t="s">
        <v>156</v>
      </c>
      <c r="C27" s="20" t="s">
        <v>157</v>
      </c>
      <c r="D27" s="20" t="s">
        <v>154</v>
      </c>
      <c r="E27" s="20" t="s">
        <v>158</v>
      </c>
    </row>
    <row r="28" spans="1:5" ht="25.5">
      <c r="A28" s="19">
        <v>24</v>
      </c>
      <c r="B28" s="20" t="s">
        <v>159</v>
      </c>
      <c r="C28" s="20" t="s">
        <v>160</v>
      </c>
      <c r="D28" s="20" t="s">
        <v>154</v>
      </c>
      <c r="E28" s="20" t="s">
        <v>161</v>
      </c>
    </row>
    <row r="29" spans="1:5" ht="25.5">
      <c r="A29" s="19">
        <v>25</v>
      </c>
      <c r="B29" s="20" t="s">
        <v>162</v>
      </c>
      <c r="C29" s="20" t="s">
        <v>163</v>
      </c>
      <c r="D29" s="20" t="s">
        <v>154</v>
      </c>
      <c r="E29" s="20" t="s">
        <v>164</v>
      </c>
    </row>
    <row r="30" spans="1:5" ht="25.5">
      <c r="A30" s="19">
        <v>26</v>
      </c>
      <c r="B30" s="20" t="s">
        <v>165</v>
      </c>
      <c r="C30" s="20" t="s">
        <v>166</v>
      </c>
      <c r="D30" s="20" t="s">
        <v>154</v>
      </c>
      <c r="E30" s="20" t="s">
        <v>167</v>
      </c>
    </row>
    <row r="31" spans="1:5" ht="25.5">
      <c r="A31" s="19">
        <v>27</v>
      </c>
      <c r="B31" s="20" t="s">
        <v>168</v>
      </c>
      <c r="C31" s="20" t="s">
        <v>169</v>
      </c>
      <c r="D31" s="20" t="s">
        <v>154</v>
      </c>
      <c r="E31" s="20" t="s">
        <v>170</v>
      </c>
    </row>
    <row r="32" spans="1:5" ht="25.5">
      <c r="A32" s="19">
        <v>28</v>
      </c>
      <c r="B32" s="20" t="s">
        <v>171</v>
      </c>
      <c r="C32" s="20" t="s">
        <v>172</v>
      </c>
      <c r="D32" s="20" t="s">
        <v>154</v>
      </c>
      <c r="E32" s="20" t="s">
        <v>173</v>
      </c>
    </row>
    <row r="33" spans="1:5" ht="25.5">
      <c r="A33" s="19">
        <v>29</v>
      </c>
      <c r="B33" s="20" t="s">
        <v>174</v>
      </c>
      <c r="C33" s="20" t="s">
        <v>175</v>
      </c>
      <c r="D33" s="20" t="s">
        <v>154</v>
      </c>
      <c r="E33" s="20" t="s">
        <v>176</v>
      </c>
    </row>
    <row r="34" spans="1:5" ht="25.5">
      <c r="A34" s="19">
        <v>30</v>
      </c>
      <c r="B34" s="20" t="s">
        <v>177</v>
      </c>
      <c r="C34" s="20" t="s">
        <v>178</v>
      </c>
      <c r="D34" s="20" t="s">
        <v>154</v>
      </c>
      <c r="E34" s="20" t="s">
        <v>179</v>
      </c>
    </row>
    <row r="35" spans="1:5" ht="25.5">
      <c r="A35" s="19">
        <v>31</v>
      </c>
      <c r="B35" s="20" t="s">
        <v>180</v>
      </c>
      <c r="C35" s="20" t="s">
        <v>181</v>
      </c>
      <c r="D35" s="20" t="s">
        <v>154</v>
      </c>
      <c r="E35" s="20" t="s">
        <v>182</v>
      </c>
    </row>
    <row r="36" spans="1:5" ht="25.5">
      <c r="A36" s="19">
        <v>32</v>
      </c>
      <c r="B36" s="20" t="s">
        <v>183</v>
      </c>
      <c r="C36" s="20" t="s">
        <v>184</v>
      </c>
      <c r="D36" s="20" t="s">
        <v>154</v>
      </c>
      <c r="E36" s="20" t="s">
        <v>185</v>
      </c>
    </row>
    <row r="37" spans="1:5" ht="25.5">
      <c r="A37" s="19">
        <v>33</v>
      </c>
      <c r="B37" s="20" t="s">
        <v>186</v>
      </c>
      <c r="C37" s="20" t="s">
        <v>187</v>
      </c>
      <c r="D37" s="20" t="s">
        <v>154</v>
      </c>
      <c r="E37" s="20" t="s">
        <v>188</v>
      </c>
    </row>
    <row r="38" spans="1:5" ht="25.5">
      <c r="A38" s="19">
        <v>34</v>
      </c>
      <c r="B38" s="20" t="s">
        <v>189</v>
      </c>
      <c r="C38" s="20" t="s">
        <v>190</v>
      </c>
      <c r="D38" s="20" t="s">
        <v>154</v>
      </c>
      <c r="E38" s="20" t="s">
        <v>191</v>
      </c>
    </row>
    <row r="39" spans="1:5" ht="26.25" customHeight="1">
      <c r="A39" s="74" t="s">
        <v>192</v>
      </c>
      <c r="B39" s="74"/>
      <c r="C39" s="74"/>
      <c r="D39" s="74"/>
      <c r="E39" s="74"/>
    </row>
    <row r="40" spans="1:5" ht="25.5">
      <c r="A40" s="19">
        <v>35</v>
      </c>
      <c r="B40" s="20" t="s">
        <v>193</v>
      </c>
      <c r="C40" s="21" t="s">
        <v>194</v>
      </c>
      <c r="D40" s="20" t="s">
        <v>95</v>
      </c>
      <c r="E40" s="20" t="s">
        <v>195</v>
      </c>
    </row>
    <row r="41" spans="1:5" ht="25.5">
      <c r="A41" s="19">
        <v>36</v>
      </c>
      <c r="B41" s="20" t="s">
        <v>196</v>
      </c>
      <c r="C41" s="21" t="s">
        <v>197</v>
      </c>
      <c r="D41" s="20" t="s">
        <v>95</v>
      </c>
      <c r="E41" s="20" t="s">
        <v>198</v>
      </c>
    </row>
    <row r="42" spans="1:5" ht="25.5">
      <c r="A42" s="19">
        <v>37</v>
      </c>
      <c r="B42" s="20" t="s">
        <v>199</v>
      </c>
      <c r="C42" s="21" t="s">
        <v>200</v>
      </c>
      <c r="D42" s="20" t="s">
        <v>95</v>
      </c>
      <c r="E42" s="20" t="s">
        <v>201</v>
      </c>
    </row>
    <row r="43" spans="1:5" ht="25.5">
      <c r="A43" s="19">
        <v>38</v>
      </c>
      <c r="B43" s="20" t="s">
        <v>202</v>
      </c>
      <c r="C43" s="21" t="s">
        <v>203</v>
      </c>
      <c r="D43" s="20" t="s">
        <v>95</v>
      </c>
      <c r="E43" s="20" t="s">
        <v>204</v>
      </c>
    </row>
    <row r="44" spans="1:5" ht="25.5">
      <c r="A44" s="19">
        <v>39</v>
      </c>
      <c r="B44" s="20" t="s">
        <v>205</v>
      </c>
      <c r="C44" s="21" t="s">
        <v>206</v>
      </c>
      <c r="D44" s="20" t="s">
        <v>95</v>
      </c>
      <c r="E44" s="20" t="s">
        <v>207</v>
      </c>
    </row>
    <row r="45" spans="1:5" ht="25.5">
      <c r="A45" s="19">
        <v>40</v>
      </c>
      <c r="B45" s="20" t="s">
        <v>208</v>
      </c>
      <c r="C45" s="21" t="s">
        <v>209</v>
      </c>
      <c r="D45" s="20" t="s">
        <v>95</v>
      </c>
      <c r="E45" s="20" t="s">
        <v>210</v>
      </c>
    </row>
    <row r="46" spans="1:5" ht="25.5">
      <c r="A46" s="19">
        <v>41</v>
      </c>
      <c r="B46" s="20" t="s">
        <v>211</v>
      </c>
      <c r="C46" s="21" t="s">
        <v>212</v>
      </c>
      <c r="D46" s="20" t="s">
        <v>95</v>
      </c>
      <c r="E46" s="20" t="s">
        <v>213</v>
      </c>
    </row>
    <row r="47" spans="1:5" ht="25.5">
      <c r="A47" s="19">
        <v>42</v>
      </c>
      <c r="B47" s="20" t="s">
        <v>214</v>
      </c>
      <c r="C47" s="21" t="s">
        <v>215</v>
      </c>
      <c r="D47" s="20" t="s">
        <v>95</v>
      </c>
      <c r="E47" s="20" t="s">
        <v>216</v>
      </c>
    </row>
    <row r="48" spans="1:5" ht="25.5">
      <c r="A48" s="19">
        <v>43</v>
      </c>
      <c r="B48" s="20" t="s">
        <v>217</v>
      </c>
      <c r="C48" s="21" t="s">
        <v>218</v>
      </c>
      <c r="D48" s="20" t="s">
        <v>95</v>
      </c>
      <c r="E48" s="20" t="s">
        <v>219</v>
      </c>
    </row>
    <row r="49" spans="1:5" ht="25.5">
      <c r="A49" s="19">
        <v>44</v>
      </c>
      <c r="B49" s="20" t="s">
        <v>220</v>
      </c>
      <c r="C49" s="21" t="s">
        <v>221</v>
      </c>
      <c r="D49" s="20" t="s">
        <v>95</v>
      </c>
      <c r="E49" s="20" t="s">
        <v>222</v>
      </c>
    </row>
    <row r="50" spans="1:5" ht="25.5">
      <c r="A50" s="19">
        <v>45</v>
      </c>
      <c r="B50" s="20" t="s">
        <v>223</v>
      </c>
      <c r="C50" s="21" t="s">
        <v>224</v>
      </c>
      <c r="D50" s="20" t="s">
        <v>95</v>
      </c>
      <c r="E50" s="20" t="s">
        <v>225</v>
      </c>
    </row>
    <row r="51" spans="1:5" ht="25.5">
      <c r="A51" s="19">
        <v>46</v>
      </c>
      <c r="B51" s="20" t="s">
        <v>226</v>
      </c>
      <c r="C51" s="21" t="s">
        <v>227</v>
      </c>
      <c r="D51" s="20" t="s">
        <v>95</v>
      </c>
      <c r="E51" s="20" t="s">
        <v>228</v>
      </c>
    </row>
    <row r="52" spans="1:5" ht="25.5">
      <c r="A52" s="19">
        <v>47</v>
      </c>
      <c r="B52" s="20" t="s">
        <v>229</v>
      </c>
      <c r="C52" s="21" t="s">
        <v>230</v>
      </c>
      <c r="D52" s="20" t="s">
        <v>95</v>
      </c>
      <c r="E52" s="20" t="s">
        <v>231</v>
      </c>
    </row>
    <row r="53" spans="1:5" s="22" customFormat="1" ht="25.5">
      <c r="A53" s="19">
        <v>48</v>
      </c>
      <c r="B53" s="20" t="s">
        <v>232</v>
      </c>
      <c r="C53" s="21" t="s">
        <v>233</v>
      </c>
      <c r="D53" s="20" t="s">
        <v>95</v>
      </c>
      <c r="E53" s="20" t="s">
        <v>234</v>
      </c>
    </row>
    <row r="54" spans="1:5" ht="25.5">
      <c r="A54" s="19">
        <v>49</v>
      </c>
      <c r="B54" s="20" t="s">
        <v>235</v>
      </c>
      <c r="C54" s="21" t="s">
        <v>236</v>
      </c>
      <c r="D54" s="20" t="s">
        <v>95</v>
      </c>
      <c r="E54" s="20" t="s">
        <v>237</v>
      </c>
    </row>
    <row r="55" spans="1:5" ht="25.5">
      <c r="A55" s="19">
        <v>50</v>
      </c>
      <c r="B55" s="20" t="s">
        <v>238</v>
      </c>
      <c r="C55" s="21" t="s">
        <v>239</v>
      </c>
      <c r="D55" s="20" t="s">
        <v>95</v>
      </c>
      <c r="E55" s="20" t="s">
        <v>240</v>
      </c>
    </row>
    <row r="56" spans="1:5" s="23" customFormat="1" ht="26.25" customHeight="1">
      <c r="A56" s="74" t="s">
        <v>16</v>
      </c>
      <c r="B56" s="74"/>
      <c r="C56" s="74"/>
      <c r="D56" s="74"/>
      <c r="E56" s="74"/>
    </row>
    <row r="57" spans="1:5" s="3" customFormat="1" ht="25.5">
      <c r="A57" s="19">
        <v>58</v>
      </c>
      <c r="B57" s="20" t="s">
        <v>241</v>
      </c>
      <c r="C57" s="20" t="s">
        <v>242</v>
      </c>
      <c r="D57" s="20" t="s">
        <v>91</v>
      </c>
      <c r="E57" s="20" t="s">
        <v>243</v>
      </c>
    </row>
    <row r="58" spans="1:5" ht="25.5">
      <c r="A58" s="19">
        <v>59</v>
      </c>
      <c r="B58" s="20" t="s">
        <v>244</v>
      </c>
      <c r="C58" s="20" t="s">
        <v>245</v>
      </c>
      <c r="D58" s="20" t="s">
        <v>91</v>
      </c>
      <c r="E58" s="20" t="s">
        <v>246</v>
      </c>
    </row>
    <row r="59" spans="1:5" ht="25.5">
      <c r="A59" s="19">
        <v>60</v>
      </c>
      <c r="B59" s="20" t="s">
        <v>247</v>
      </c>
      <c r="C59" s="20" t="s">
        <v>248</v>
      </c>
      <c r="D59" s="20" t="s">
        <v>91</v>
      </c>
      <c r="E59" s="20" t="s">
        <v>249</v>
      </c>
    </row>
    <row r="60" spans="1:5" ht="25.5">
      <c r="A60" s="19">
        <v>61</v>
      </c>
      <c r="B60" s="20" t="s">
        <v>250</v>
      </c>
      <c r="C60" s="20" t="s">
        <v>251</v>
      </c>
      <c r="D60" s="20" t="s">
        <v>91</v>
      </c>
      <c r="E60" s="20" t="s">
        <v>252</v>
      </c>
    </row>
    <row r="61" spans="1:5" ht="51">
      <c r="A61" s="19">
        <v>62</v>
      </c>
      <c r="B61" s="20" t="s">
        <v>253</v>
      </c>
      <c r="C61" s="20" t="s">
        <v>254</v>
      </c>
      <c r="D61" s="24" t="s">
        <v>87</v>
      </c>
      <c r="E61" s="20" t="s">
        <v>255</v>
      </c>
    </row>
    <row r="62" spans="1:5" ht="26.25" customHeight="1">
      <c r="A62" s="74" t="s">
        <v>17</v>
      </c>
      <c r="B62" s="74"/>
      <c r="C62" s="74"/>
      <c r="D62" s="74"/>
      <c r="E62" s="74"/>
    </row>
    <row r="63" spans="1:5" ht="25.5">
      <c r="A63" s="19">
        <v>63</v>
      </c>
      <c r="B63" s="25" t="s">
        <v>256</v>
      </c>
      <c r="C63" s="25" t="s">
        <v>257</v>
      </c>
      <c r="D63" s="20" t="s">
        <v>258</v>
      </c>
      <c r="E63" s="20" t="s">
        <v>259</v>
      </c>
    </row>
    <row r="64" spans="1:5" ht="25.5">
      <c r="A64" s="19">
        <v>64</v>
      </c>
      <c r="B64" s="26" t="s">
        <v>260</v>
      </c>
      <c r="C64" s="25" t="s">
        <v>261</v>
      </c>
      <c r="D64" s="20" t="s">
        <v>95</v>
      </c>
      <c r="E64" s="20" t="s">
        <v>262</v>
      </c>
    </row>
    <row r="65" spans="1:5" ht="25.5">
      <c r="A65" s="19">
        <v>66</v>
      </c>
      <c r="B65" s="25" t="s">
        <v>263</v>
      </c>
      <c r="C65" s="25" t="s">
        <v>264</v>
      </c>
      <c r="D65" s="20" t="s">
        <v>258</v>
      </c>
      <c r="E65" s="20" t="s">
        <v>265</v>
      </c>
    </row>
    <row r="66" spans="1:5" ht="25.5">
      <c r="A66" s="19">
        <v>67</v>
      </c>
      <c r="B66" s="25" t="s">
        <v>266</v>
      </c>
      <c r="C66" s="25" t="s">
        <v>267</v>
      </c>
      <c r="D66" s="20" t="s">
        <v>258</v>
      </c>
      <c r="E66" s="20" t="s">
        <v>268</v>
      </c>
    </row>
    <row r="67" spans="1:5" ht="25.5">
      <c r="A67" s="19">
        <v>68</v>
      </c>
      <c r="B67" s="25" t="s">
        <v>269</v>
      </c>
      <c r="C67" s="25" t="s">
        <v>270</v>
      </c>
      <c r="D67" s="20" t="s">
        <v>95</v>
      </c>
      <c r="E67" s="20" t="s">
        <v>271</v>
      </c>
    </row>
    <row r="68" spans="1:5" ht="25.5">
      <c r="A68" s="19">
        <v>69</v>
      </c>
      <c r="B68" s="25" t="s">
        <v>272</v>
      </c>
      <c r="C68" s="25" t="s">
        <v>273</v>
      </c>
      <c r="D68" s="20" t="s">
        <v>258</v>
      </c>
      <c r="E68" s="20" t="s">
        <v>274</v>
      </c>
    </row>
    <row r="69" spans="1:5" ht="25.5">
      <c r="A69" s="19">
        <v>70</v>
      </c>
      <c r="B69" s="26" t="s">
        <v>275</v>
      </c>
      <c r="C69" s="25" t="s">
        <v>276</v>
      </c>
      <c r="D69" s="20" t="s">
        <v>258</v>
      </c>
      <c r="E69" s="20" t="s">
        <v>277</v>
      </c>
    </row>
    <row r="70" spans="1:5" ht="25.5">
      <c r="A70" s="19">
        <v>71</v>
      </c>
      <c r="B70" s="25" t="s">
        <v>278</v>
      </c>
      <c r="C70" s="25" t="s">
        <v>279</v>
      </c>
      <c r="D70" s="20" t="s">
        <v>258</v>
      </c>
      <c r="E70" s="20" t="s">
        <v>280</v>
      </c>
    </row>
    <row r="71" spans="1:5" ht="25.5">
      <c r="A71" s="19">
        <v>72</v>
      </c>
      <c r="B71" s="25" t="s">
        <v>281</v>
      </c>
      <c r="C71" s="25" t="s">
        <v>282</v>
      </c>
      <c r="D71" s="20" t="s">
        <v>258</v>
      </c>
      <c r="E71" s="20" t="s">
        <v>283</v>
      </c>
    </row>
    <row r="72" spans="1:5" ht="25.5">
      <c r="A72" s="19">
        <v>73</v>
      </c>
      <c r="B72" s="25" t="s">
        <v>284</v>
      </c>
      <c r="C72" s="25" t="s">
        <v>285</v>
      </c>
      <c r="D72" s="20" t="s">
        <v>95</v>
      </c>
      <c r="E72" s="20" t="s">
        <v>286</v>
      </c>
    </row>
    <row r="73" spans="1:5" ht="25.5">
      <c r="A73" s="19">
        <v>74</v>
      </c>
      <c r="B73" s="25" t="s">
        <v>287</v>
      </c>
      <c r="C73" s="25" t="s">
        <v>288</v>
      </c>
      <c r="D73" s="20" t="s">
        <v>95</v>
      </c>
      <c r="E73" s="20" t="s">
        <v>289</v>
      </c>
    </row>
    <row r="74" spans="1:5" ht="25.5">
      <c r="A74" s="19">
        <v>75</v>
      </c>
      <c r="B74" s="26" t="s">
        <v>290</v>
      </c>
      <c r="C74" s="25" t="s">
        <v>291</v>
      </c>
      <c r="D74" s="20" t="s">
        <v>292</v>
      </c>
      <c r="E74" s="20" t="s">
        <v>293</v>
      </c>
    </row>
    <row r="75" spans="1:5" ht="26.25">
      <c r="A75" s="71" t="s">
        <v>294</v>
      </c>
      <c r="B75" s="72"/>
      <c r="C75" s="72"/>
      <c r="D75" s="72"/>
      <c r="E75" s="73"/>
    </row>
    <row r="76" spans="1:5" ht="25.5">
      <c r="A76" s="19">
        <v>76</v>
      </c>
      <c r="B76" s="27" t="s">
        <v>295</v>
      </c>
      <c r="C76" s="20" t="s">
        <v>296</v>
      </c>
      <c r="D76" s="20"/>
      <c r="E76" s="20" t="s">
        <v>297</v>
      </c>
    </row>
    <row r="77" spans="1:5" ht="25.5">
      <c r="A77" s="19">
        <v>77</v>
      </c>
      <c r="B77" s="27" t="s">
        <v>298</v>
      </c>
      <c r="C77" s="25" t="s">
        <v>299</v>
      </c>
      <c r="D77" s="20" t="s">
        <v>300</v>
      </c>
      <c r="E77" s="20" t="s">
        <v>301</v>
      </c>
    </row>
    <row r="78" spans="1:5" ht="25.5">
      <c r="A78" s="19">
        <v>78</v>
      </c>
      <c r="B78" s="27" t="s">
        <v>302</v>
      </c>
      <c r="C78" s="25" t="s">
        <v>303</v>
      </c>
      <c r="D78" s="20" t="s">
        <v>300</v>
      </c>
      <c r="E78" s="20" t="s">
        <v>304</v>
      </c>
    </row>
    <row r="79" spans="1:5" ht="25.5">
      <c r="A79" s="19">
        <v>79</v>
      </c>
      <c r="B79" s="27" t="s">
        <v>305</v>
      </c>
      <c r="C79" s="25" t="s">
        <v>306</v>
      </c>
      <c r="D79" s="20" t="s">
        <v>300</v>
      </c>
      <c r="E79" s="20" t="s">
        <v>307</v>
      </c>
    </row>
    <row r="80" spans="1:5" ht="25.5">
      <c r="A80" s="19">
        <v>80</v>
      </c>
      <c r="B80" s="27" t="s">
        <v>308</v>
      </c>
      <c r="C80" s="25" t="s">
        <v>309</v>
      </c>
      <c r="D80" s="20" t="s">
        <v>310</v>
      </c>
      <c r="E80" s="20" t="s">
        <v>311</v>
      </c>
    </row>
    <row r="81" spans="1:5" ht="25.5">
      <c r="A81" s="19">
        <v>81</v>
      </c>
      <c r="B81" s="27" t="s">
        <v>312</v>
      </c>
      <c r="C81" s="25" t="s">
        <v>313</v>
      </c>
      <c r="D81" s="20" t="s">
        <v>300</v>
      </c>
      <c r="E81" s="20" t="s">
        <v>314</v>
      </c>
    </row>
    <row r="82" spans="1:5" ht="25.5">
      <c r="A82" s="19">
        <v>82</v>
      </c>
      <c r="B82" s="27" t="s">
        <v>315</v>
      </c>
      <c r="C82" s="25" t="s">
        <v>316</v>
      </c>
      <c r="D82" s="20" t="s">
        <v>91</v>
      </c>
      <c r="E82" s="20" t="s">
        <v>317</v>
      </c>
    </row>
    <row r="83" spans="1:5" ht="25.5">
      <c r="A83" s="19">
        <v>83</v>
      </c>
      <c r="B83" s="27" t="s">
        <v>318</v>
      </c>
      <c r="C83" s="25" t="s">
        <v>319</v>
      </c>
      <c r="D83" s="20" t="s">
        <v>300</v>
      </c>
      <c r="E83" s="20" t="s">
        <v>320</v>
      </c>
    </row>
    <row r="84" spans="1:5" ht="25.5">
      <c r="A84" s="19">
        <v>84</v>
      </c>
      <c r="B84" s="27" t="s">
        <v>321</v>
      </c>
      <c r="C84" s="25" t="s">
        <v>322</v>
      </c>
      <c r="D84" s="20" t="s">
        <v>91</v>
      </c>
      <c r="E84" s="20" t="s">
        <v>323</v>
      </c>
    </row>
    <row r="85" spans="1:5" ht="25.5">
      <c r="A85" s="19">
        <v>85</v>
      </c>
      <c r="B85" s="27" t="s">
        <v>324</v>
      </c>
      <c r="C85" s="25" t="s">
        <v>325</v>
      </c>
      <c r="D85" s="20" t="s">
        <v>300</v>
      </c>
      <c r="E85" s="20" t="s">
        <v>326</v>
      </c>
    </row>
    <row r="86" spans="1:5" ht="25.5">
      <c r="A86" s="19">
        <v>86</v>
      </c>
      <c r="B86" s="27" t="s">
        <v>327</v>
      </c>
      <c r="C86" s="25" t="s">
        <v>328</v>
      </c>
      <c r="D86" s="20" t="s">
        <v>154</v>
      </c>
      <c r="E86" s="20" t="s">
        <v>329</v>
      </c>
    </row>
    <row r="87" spans="1:5" ht="25.5">
      <c r="A87" s="19">
        <v>87</v>
      </c>
      <c r="B87" s="27" t="s">
        <v>330</v>
      </c>
      <c r="C87" s="25" t="s">
        <v>331</v>
      </c>
      <c r="D87" s="20" t="s">
        <v>310</v>
      </c>
      <c r="E87" s="20" t="s">
        <v>332</v>
      </c>
    </row>
    <row r="88" spans="1:5" ht="25.5">
      <c r="A88" s="19">
        <v>88</v>
      </c>
      <c r="B88" s="27" t="s">
        <v>333</v>
      </c>
      <c r="C88" s="25" t="s">
        <v>334</v>
      </c>
      <c r="D88" s="20" t="s">
        <v>91</v>
      </c>
      <c r="E88" s="20" t="s">
        <v>335</v>
      </c>
    </row>
    <row r="89" spans="1:5" ht="25.5">
      <c r="A89" s="19">
        <v>89</v>
      </c>
      <c r="B89" s="27" t="s">
        <v>336</v>
      </c>
      <c r="C89" s="25" t="s">
        <v>337</v>
      </c>
      <c r="D89" s="20" t="s">
        <v>91</v>
      </c>
      <c r="E89" s="20" t="s">
        <v>338</v>
      </c>
    </row>
    <row r="90" spans="1:5" ht="25.5">
      <c r="A90" s="19">
        <v>90</v>
      </c>
      <c r="B90" s="27" t="s">
        <v>339</v>
      </c>
      <c r="C90" s="25" t="s">
        <v>340</v>
      </c>
      <c r="D90" s="20" t="s">
        <v>300</v>
      </c>
      <c r="E90" s="20" t="s">
        <v>341</v>
      </c>
    </row>
    <row r="91" spans="1:5" ht="25.5">
      <c r="A91" s="19">
        <v>91</v>
      </c>
      <c r="B91" s="27" t="s">
        <v>342</v>
      </c>
      <c r="C91" s="25" t="s">
        <v>343</v>
      </c>
      <c r="D91" s="20" t="s">
        <v>300</v>
      </c>
      <c r="E91" s="20" t="s">
        <v>344</v>
      </c>
    </row>
    <row r="92" spans="1:5" ht="25.5">
      <c r="A92" s="19">
        <v>92</v>
      </c>
      <c r="B92" s="27" t="s">
        <v>345</v>
      </c>
      <c r="C92" s="25" t="s">
        <v>346</v>
      </c>
      <c r="D92" s="20" t="s">
        <v>300</v>
      </c>
      <c r="E92" s="20" t="s">
        <v>347</v>
      </c>
    </row>
    <row r="93" spans="1:5" ht="25.5">
      <c r="A93" s="19">
        <v>93</v>
      </c>
      <c r="B93" s="27" t="s">
        <v>348</v>
      </c>
      <c r="C93" s="25" t="s">
        <v>349</v>
      </c>
      <c r="D93" s="20" t="s">
        <v>300</v>
      </c>
      <c r="E93" s="20" t="s">
        <v>350</v>
      </c>
    </row>
    <row r="94" spans="1:5" ht="25.5">
      <c r="A94" s="19">
        <v>94</v>
      </c>
      <c r="B94" s="27" t="s">
        <v>351</v>
      </c>
      <c r="C94" s="25" t="s">
        <v>352</v>
      </c>
      <c r="D94" s="20" t="s">
        <v>300</v>
      </c>
      <c r="E94" s="20" t="s">
        <v>353</v>
      </c>
    </row>
    <row r="95" spans="1:5" ht="25.5">
      <c r="A95" s="19">
        <v>95</v>
      </c>
      <c r="B95" s="27" t="s">
        <v>354</v>
      </c>
      <c r="C95" s="25" t="s">
        <v>355</v>
      </c>
      <c r="D95" s="20" t="s">
        <v>300</v>
      </c>
      <c r="E95" s="20" t="s">
        <v>356</v>
      </c>
    </row>
    <row r="96" spans="1:5" ht="25.5">
      <c r="A96" s="19">
        <v>96</v>
      </c>
      <c r="B96" s="27" t="s">
        <v>357</v>
      </c>
      <c r="C96" s="25" t="s">
        <v>358</v>
      </c>
      <c r="D96" s="20" t="s">
        <v>300</v>
      </c>
      <c r="E96" s="20" t="s">
        <v>359</v>
      </c>
    </row>
    <row r="97" spans="1:5" ht="25.5">
      <c r="A97" s="19">
        <v>97</v>
      </c>
      <c r="B97" s="28" t="s">
        <v>360</v>
      </c>
      <c r="C97" s="25" t="s">
        <v>361</v>
      </c>
      <c r="D97" s="20" t="s">
        <v>310</v>
      </c>
      <c r="E97" s="20" t="s">
        <v>311</v>
      </c>
    </row>
    <row r="98" spans="1:5" ht="26.25" customHeight="1">
      <c r="A98" s="62" t="s">
        <v>19</v>
      </c>
      <c r="B98" s="69"/>
      <c r="C98" s="69"/>
      <c r="D98" s="69"/>
      <c r="E98" s="70"/>
    </row>
    <row r="99" spans="1:5" ht="25.5">
      <c r="A99" s="19">
        <v>98</v>
      </c>
      <c r="B99" s="20" t="s">
        <v>362</v>
      </c>
      <c r="C99" s="20" t="s">
        <v>363</v>
      </c>
      <c r="D99" s="20" t="s">
        <v>154</v>
      </c>
      <c r="E99" s="20" t="s">
        <v>364</v>
      </c>
    </row>
    <row r="100" spans="1:5" ht="25.5">
      <c r="A100" s="19">
        <v>99</v>
      </c>
      <c r="B100" s="20" t="s">
        <v>365</v>
      </c>
      <c r="C100" s="20" t="s">
        <v>366</v>
      </c>
      <c r="D100" s="20" t="s">
        <v>367</v>
      </c>
      <c r="E100" s="20" t="s">
        <v>368</v>
      </c>
    </row>
    <row r="101" spans="1:5" ht="25.5">
      <c r="A101" s="19">
        <v>100</v>
      </c>
      <c r="B101" s="20" t="s">
        <v>369</v>
      </c>
      <c r="C101" s="20" t="s">
        <v>370</v>
      </c>
      <c r="D101" s="20" t="s">
        <v>154</v>
      </c>
      <c r="E101" s="20" t="s">
        <v>371</v>
      </c>
    </row>
    <row r="102" spans="1:5" ht="25.5">
      <c r="A102" s="19">
        <v>101</v>
      </c>
      <c r="B102" s="20" t="s">
        <v>372</v>
      </c>
      <c r="C102" s="20" t="s">
        <v>373</v>
      </c>
      <c r="D102" s="20" t="s">
        <v>374</v>
      </c>
      <c r="E102" s="20" t="s">
        <v>375</v>
      </c>
    </row>
    <row r="103" spans="1:5" ht="25.5">
      <c r="A103" s="19">
        <v>102</v>
      </c>
      <c r="B103" s="20" t="s">
        <v>376</v>
      </c>
      <c r="C103" s="20" t="s">
        <v>377</v>
      </c>
      <c r="D103" s="20" t="s">
        <v>374</v>
      </c>
      <c r="E103" s="20" t="s">
        <v>378</v>
      </c>
    </row>
    <row r="104" spans="1:5" ht="25.5">
      <c r="A104" s="19">
        <v>103</v>
      </c>
      <c r="B104" s="20" t="s">
        <v>379</v>
      </c>
      <c r="C104" s="20" t="s">
        <v>380</v>
      </c>
      <c r="D104" s="20" t="s">
        <v>91</v>
      </c>
      <c r="E104" s="20" t="s">
        <v>381</v>
      </c>
    </row>
    <row r="105" spans="1:5" ht="25.5">
      <c r="A105" s="19">
        <v>104</v>
      </c>
      <c r="B105" s="20" t="s">
        <v>382</v>
      </c>
      <c r="C105" s="20" t="s">
        <v>383</v>
      </c>
      <c r="D105" s="20" t="s">
        <v>91</v>
      </c>
      <c r="E105" s="20" t="s">
        <v>384</v>
      </c>
    </row>
    <row r="106" spans="1:5" ht="25.5">
      <c r="A106" s="19">
        <v>105</v>
      </c>
      <c r="B106" s="20" t="s">
        <v>385</v>
      </c>
      <c r="C106" s="20" t="s">
        <v>386</v>
      </c>
      <c r="D106" s="20" t="s">
        <v>374</v>
      </c>
      <c r="E106" s="20" t="s">
        <v>387</v>
      </c>
    </row>
    <row r="107" spans="1:5" ht="51">
      <c r="A107" s="19">
        <v>106</v>
      </c>
      <c r="B107" s="20" t="s">
        <v>388</v>
      </c>
      <c r="C107" s="20" t="s">
        <v>389</v>
      </c>
      <c r="D107" s="20" t="s">
        <v>87</v>
      </c>
      <c r="E107" s="20" t="s">
        <v>390</v>
      </c>
    </row>
    <row r="108" spans="1:5" ht="25.5">
      <c r="A108" s="19">
        <v>107</v>
      </c>
      <c r="B108" s="20" t="s">
        <v>391</v>
      </c>
      <c r="C108" s="20" t="s">
        <v>392</v>
      </c>
      <c r="D108" s="20" t="s">
        <v>91</v>
      </c>
      <c r="E108" s="20" t="s">
        <v>393</v>
      </c>
    </row>
    <row r="109" spans="1:5" ht="25.5">
      <c r="A109" s="19">
        <v>108</v>
      </c>
      <c r="B109" s="20" t="s">
        <v>394</v>
      </c>
      <c r="C109" s="20" t="s">
        <v>395</v>
      </c>
      <c r="D109" s="20" t="s">
        <v>367</v>
      </c>
      <c r="E109" s="20" t="s">
        <v>396</v>
      </c>
    </row>
    <row r="110" spans="1:5" ht="25.5">
      <c r="A110" s="19">
        <v>109</v>
      </c>
      <c r="B110" s="20" t="s">
        <v>397</v>
      </c>
      <c r="C110" s="20" t="s">
        <v>398</v>
      </c>
      <c r="D110" s="20" t="s">
        <v>95</v>
      </c>
      <c r="E110" s="20" t="s">
        <v>399</v>
      </c>
    </row>
    <row r="111" spans="1:5" ht="25.5">
      <c r="A111" s="19">
        <v>110</v>
      </c>
      <c r="B111" s="20" t="s">
        <v>400</v>
      </c>
      <c r="C111" s="20" t="s">
        <v>401</v>
      </c>
      <c r="D111" s="20" t="s">
        <v>374</v>
      </c>
      <c r="E111" s="20" t="s">
        <v>402</v>
      </c>
    </row>
    <row r="112" spans="1:5" ht="25.5">
      <c r="A112" s="19">
        <v>111</v>
      </c>
      <c r="B112" s="20" t="s">
        <v>403</v>
      </c>
      <c r="C112" s="20" t="s">
        <v>404</v>
      </c>
      <c r="D112" s="20" t="s">
        <v>154</v>
      </c>
      <c r="E112" s="20" t="s">
        <v>405</v>
      </c>
    </row>
    <row r="113" spans="1:5" ht="25.5">
      <c r="A113" s="19">
        <v>112</v>
      </c>
      <c r="B113" s="20" t="s">
        <v>406</v>
      </c>
      <c r="C113" s="20" t="s">
        <v>407</v>
      </c>
      <c r="D113" s="20" t="s">
        <v>154</v>
      </c>
      <c r="E113" s="20" t="s">
        <v>408</v>
      </c>
    </row>
    <row r="114" spans="1:5" ht="25.5">
      <c r="A114" s="19">
        <v>113</v>
      </c>
      <c r="B114" s="20" t="s">
        <v>409</v>
      </c>
      <c r="C114" s="20" t="s">
        <v>410</v>
      </c>
      <c r="D114" s="20" t="s">
        <v>154</v>
      </c>
      <c r="E114" s="20" t="s">
        <v>411</v>
      </c>
    </row>
    <row r="115" spans="1:5" ht="25.5">
      <c r="A115" s="19">
        <v>114</v>
      </c>
      <c r="B115" s="20" t="s">
        <v>412</v>
      </c>
      <c r="C115" s="20" t="s">
        <v>413</v>
      </c>
      <c r="D115" s="20" t="s">
        <v>99</v>
      </c>
      <c r="E115" s="20" t="s">
        <v>414</v>
      </c>
    </row>
    <row r="116" spans="1:5" ht="25.5">
      <c r="A116" s="19">
        <v>116</v>
      </c>
      <c r="B116" s="20" t="s">
        <v>415</v>
      </c>
      <c r="C116" s="20" t="s">
        <v>416</v>
      </c>
      <c r="D116" s="20" t="s">
        <v>99</v>
      </c>
      <c r="E116" s="20" t="s">
        <v>417</v>
      </c>
    </row>
    <row r="117" spans="1:5" ht="25.5">
      <c r="A117" s="19">
        <v>117</v>
      </c>
      <c r="B117" s="20" t="s">
        <v>418</v>
      </c>
      <c r="C117" s="20" t="s">
        <v>419</v>
      </c>
      <c r="D117" s="20" t="s">
        <v>154</v>
      </c>
      <c r="E117" s="20" t="s">
        <v>420</v>
      </c>
    </row>
    <row r="118" spans="1:5" ht="25.5">
      <c r="A118" s="19">
        <v>118</v>
      </c>
      <c r="B118" s="20" t="s">
        <v>421</v>
      </c>
      <c r="C118" s="20" t="s">
        <v>422</v>
      </c>
      <c r="D118" s="20" t="s">
        <v>154</v>
      </c>
      <c r="E118" s="20" t="s">
        <v>423</v>
      </c>
    </row>
    <row r="119" spans="1:5" ht="25.5">
      <c r="A119" s="19">
        <v>119</v>
      </c>
      <c r="B119" s="20" t="s">
        <v>424</v>
      </c>
      <c r="C119" s="20" t="s">
        <v>425</v>
      </c>
      <c r="D119" s="20" t="s">
        <v>154</v>
      </c>
      <c r="E119" s="20" t="s">
        <v>426</v>
      </c>
    </row>
    <row r="120" spans="1:5" ht="25.5">
      <c r="A120" s="19">
        <v>120</v>
      </c>
      <c r="B120" s="20" t="s">
        <v>427</v>
      </c>
      <c r="C120" s="20" t="s">
        <v>428</v>
      </c>
      <c r="D120" s="20" t="s">
        <v>154</v>
      </c>
      <c r="E120" s="20" t="s">
        <v>429</v>
      </c>
    </row>
    <row r="121" spans="1:5" ht="26.25" customHeight="1">
      <c r="A121" s="62" t="s">
        <v>20</v>
      </c>
      <c r="B121" s="69"/>
      <c r="C121" s="69"/>
      <c r="D121" s="69"/>
      <c r="E121" s="70"/>
    </row>
    <row r="122" spans="1:5" ht="25.5">
      <c r="A122" s="19">
        <v>121</v>
      </c>
      <c r="B122" s="29" t="s">
        <v>430</v>
      </c>
      <c r="C122" s="30" t="s">
        <v>431</v>
      </c>
      <c r="D122" s="20" t="s">
        <v>99</v>
      </c>
      <c r="E122" s="20" t="s">
        <v>432</v>
      </c>
    </row>
    <row r="123" spans="1:5" ht="25.5">
      <c r="A123" s="19">
        <v>122</v>
      </c>
      <c r="B123" s="29" t="s">
        <v>433</v>
      </c>
      <c r="C123" s="30" t="s">
        <v>434</v>
      </c>
      <c r="D123" s="20" t="s">
        <v>99</v>
      </c>
      <c r="E123" s="20" t="s">
        <v>435</v>
      </c>
    </row>
    <row r="124" spans="1:5" ht="25.5">
      <c r="A124" s="19">
        <v>123</v>
      </c>
      <c r="B124" s="29" t="s">
        <v>436</v>
      </c>
      <c r="C124" s="30" t="s">
        <v>437</v>
      </c>
      <c r="D124" s="20" t="s">
        <v>99</v>
      </c>
      <c r="E124" s="20" t="s">
        <v>438</v>
      </c>
    </row>
    <row r="125" spans="1:5" ht="25.5">
      <c r="A125" s="19">
        <v>124</v>
      </c>
      <c r="B125" s="29" t="s">
        <v>439</v>
      </c>
      <c r="C125" s="30" t="s">
        <v>440</v>
      </c>
      <c r="D125" s="20" t="s">
        <v>99</v>
      </c>
      <c r="E125" s="20" t="s">
        <v>441</v>
      </c>
    </row>
    <row r="126" spans="1:5" ht="26.25" customHeight="1">
      <c r="A126" s="62" t="s">
        <v>21</v>
      </c>
      <c r="B126" s="69"/>
      <c r="C126" s="69"/>
      <c r="D126" s="69"/>
      <c r="E126" s="70"/>
    </row>
    <row r="127" spans="1:5" ht="56.25" customHeight="1">
      <c r="A127" s="16" t="s">
        <v>75</v>
      </c>
      <c r="B127" s="20" t="s">
        <v>442</v>
      </c>
      <c r="C127" s="20" t="s">
        <v>443</v>
      </c>
      <c r="D127" s="20" t="s">
        <v>91</v>
      </c>
      <c r="E127" s="20" t="s">
        <v>444</v>
      </c>
    </row>
    <row r="128" spans="1:5" ht="25.5">
      <c r="A128" s="19">
        <v>125</v>
      </c>
      <c r="B128" s="20" t="s">
        <v>445</v>
      </c>
      <c r="C128" s="20" t="s">
        <v>446</v>
      </c>
      <c r="D128" s="20" t="s">
        <v>91</v>
      </c>
      <c r="E128" s="20" t="s">
        <v>447</v>
      </c>
    </row>
    <row r="129" spans="1:5" ht="26.25" customHeight="1">
      <c r="A129" s="62" t="s">
        <v>22</v>
      </c>
      <c r="B129" s="69"/>
      <c r="C129" s="69"/>
      <c r="D129" s="69"/>
      <c r="E129" s="70"/>
    </row>
    <row r="130" spans="1:5" ht="25.5">
      <c r="A130" s="15" t="s">
        <v>76</v>
      </c>
      <c r="B130" s="20" t="s">
        <v>448</v>
      </c>
      <c r="C130" s="20" t="s">
        <v>449</v>
      </c>
      <c r="D130" s="20" t="s">
        <v>95</v>
      </c>
      <c r="E130" s="20" t="s">
        <v>450</v>
      </c>
    </row>
    <row r="131" spans="1:5" ht="25.5">
      <c r="A131" s="19">
        <v>127</v>
      </c>
      <c r="B131" s="20" t="s">
        <v>451</v>
      </c>
      <c r="C131" s="20" t="s">
        <v>452</v>
      </c>
      <c r="D131" s="20" t="s">
        <v>95</v>
      </c>
      <c r="E131" s="20" t="s">
        <v>453</v>
      </c>
    </row>
    <row r="132" spans="1:5" ht="25.5">
      <c r="A132" s="19">
        <v>128</v>
      </c>
      <c r="B132" s="20" t="s">
        <v>454</v>
      </c>
      <c r="C132" s="20" t="s">
        <v>455</v>
      </c>
      <c r="D132" s="20" t="s">
        <v>95</v>
      </c>
      <c r="E132" s="20" t="s">
        <v>456</v>
      </c>
    </row>
    <row r="133" spans="1:5" ht="25.5">
      <c r="A133" s="19">
        <v>129</v>
      </c>
      <c r="B133" s="20" t="s">
        <v>457</v>
      </c>
      <c r="C133" s="20" t="s">
        <v>458</v>
      </c>
      <c r="D133" s="20" t="s">
        <v>95</v>
      </c>
      <c r="E133" s="20" t="s">
        <v>459</v>
      </c>
    </row>
    <row r="134" spans="1:5" ht="25.5">
      <c r="A134" s="19">
        <v>130</v>
      </c>
      <c r="B134" s="20" t="s">
        <v>460</v>
      </c>
      <c r="C134" s="20" t="s">
        <v>461</v>
      </c>
      <c r="D134" s="20" t="s">
        <v>95</v>
      </c>
      <c r="E134" s="20" t="s">
        <v>462</v>
      </c>
    </row>
    <row r="135" spans="1:5" ht="25.5">
      <c r="A135" s="19">
        <v>131</v>
      </c>
      <c r="B135" s="20" t="s">
        <v>463</v>
      </c>
      <c r="C135" s="20" t="s">
        <v>464</v>
      </c>
      <c r="D135" s="20" t="s">
        <v>95</v>
      </c>
      <c r="E135" s="20" t="s">
        <v>465</v>
      </c>
    </row>
    <row r="136" spans="1:5" ht="25.5">
      <c r="A136" s="19">
        <v>132</v>
      </c>
      <c r="B136" s="20" t="s">
        <v>466</v>
      </c>
      <c r="C136" s="20" t="s">
        <v>467</v>
      </c>
      <c r="D136" s="20" t="s">
        <v>91</v>
      </c>
      <c r="E136" s="20" t="s">
        <v>468</v>
      </c>
    </row>
    <row r="137" spans="1:5" ht="25.5">
      <c r="A137" s="19">
        <v>133</v>
      </c>
      <c r="B137" s="20" t="s">
        <v>469</v>
      </c>
      <c r="C137" s="20" t="s">
        <v>470</v>
      </c>
      <c r="D137" s="20" t="s">
        <v>95</v>
      </c>
      <c r="E137" s="20" t="s">
        <v>471</v>
      </c>
    </row>
    <row r="138" spans="1:5" ht="25.5">
      <c r="A138" s="19">
        <v>134</v>
      </c>
      <c r="B138" s="20" t="s">
        <v>472</v>
      </c>
      <c r="C138" s="20" t="s">
        <v>473</v>
      </c>
      <c r="D138" s="20" t="s">
        <v>91</v>
      </c>
      <c r="E138" s="20" t="s">
        <v>474</v>
      </c>
    </row>
    <row r="139" spans="1:5" ht="25.5">
      <c r="A139" s="19">
        <v>135</v>
      </c>
      <c r="B139" s="20" t="s">
        <v>475</v>
      </c>
      <c r="C139" s="20" t="s">
        <v>476</v>
      </c>
      <c r="D139" s="20" t="s">
        <v>91</v>
      </c>
      <c r="E139" s="20" t="s">
        <v>477</v>
      </c>
    </row>
    <row r="140" spans="1:5" ht="25.5">
      <c r="A140" s="19">
        <v>136</v>
      </c>
      <c r="B140" s="20" t="s">
        <v>478</v>
      </c>
      <c r="C140" s="20" t="s">
        <v>479</v>
      </c>
      <c r="D140" s="20" t="s">
        <v>91</v>
      </c>
      <c r="E140" s="20" t="s">
        <v>480</v>
      </c>
    </row>
    <row r="141" spans="1:5" ht="25.5">
      <c r="A141" s="19">
        <v>137</v>
      </c>
      <c r="B141" s="20" t="s">
        <v>481</v>
      </c>
      <c r="C141" s="20" t="s">
        <v>482</v>
      </c>
      <c r="D141" s="20" t="s">
        <v>154</v>
      </c>
      <c r="E141" s="20" t="s">
        <v>453</v>
      </c>
    </row>
    <row r="142" spans="1:5" ht="25.5">
      <c r="A142" s="19">
        <v>138</v>
      </c>
      <c r="B142" s="20" t="s">
        <v>483</v>
      </c>
      <c r="C142" s="20" t="s">
        <v>484</v>
      </c>
      <c r="D142" s="20" t="s">
        <v>95</v>
      </c>
      <c r="E142" s="20" t="s">
        <v>485</v>
      </c>
    </row>
    <row r="143" spans="1:5" ht="25.5">
      <c r="A143" s="19">
        <v>139</v>
      </c>
      <c r="B143" s="20" t="s">
        <v>486</v>
      </c>
      <c r="C143" s="20" t="s">
        <v>487</v>
      </c>
      <c r="D143" s="20" t="s">
        <v>95</v>
      </c>
      <c r="E143" s="20" t="s">
        <v>488</v>
      </c>
    </row>
    <row r="144" spans="1:5" ht="25.5">
      <c r="A144" s="19">
        <v>140</v>
      </c>
      <c r="B144" s="20" t="s">
        <v>489</v>
      </c>
      <c r="C144" s="20" t="s">
        <v>490</v>
      </c>
      <c r="D144" s="20" t="s">
        <v>91</v>
      </c>
      <c r="E144" s="20" t="s">
        <v>491</v>
      </c>
    </row>
    <row r="145" spans="1:5" ht="25.5">
      <c r="A145" s="19">
        <v>142</v>
      </c>
      <c r="B145" s="20" t="s">
        <v>492</v>
      </c>
      <c r="C145" s="20" t="s">
        <v>493</v>
      </c>
      <c r="D145" s="20" t="s">
        <v>95</v>
      </c>
      <c r="E145" s="20" t="s">
        <v>494</v>
      </c>
    </row>
    <row r="146" spans="1:5" ht="25.5">
      <c r="A146" s="19">
        <v>143</v>
      </c>
      <c r="B146" s="20" t="s">
        <v>495</v>
      </c>
      <c r="C146" s="20" t="s">
        <v>496</v>
      </c>
      <c r="D146" s="20" t="s">
        <v>95</v>
      </c>
      <c r="E146" s="20" t="s">
        <v>497</v>
      </c>
    </row>
    <row r="147" spans="1:5" ht="25.5">
      <c r="A147" s="19">
        <v>144</v>
      </c>
      <c r="B147" s="20" t="s">
        <v>498</v>
      </c>
      <c r="C147" s="20" t="s">
        <v>499</v>
      </c>
      <c r="D147" s="20" t="s">
        <v>95</v>
      </c>
      <c r="E147" s="20" t="s">
        <v>500</v>
      </c>
    </row>
    <row r="148" spans="1:5" ht="25.5">
      <c r="A148" s="19">
        <v>145</v>
      </c>
      <c r="B148" s="20" t="s">
        <v>501</v>
      </c>
      <c r="C148" s="20" t="s">
        <v>502</v>
      </c>
      <c r="D148" s="20" t="s">
        <v>95</v>
      </c>
      <c r="E148" s="20" t="s">
        <v>503</v>
      </c>
    </row>
    <row r="149" spans="1:5" ht="25.5">
      <c r="A149" s="19">
        <v>146</v>
      </c>
      <c r="B149" s="20" t="s">
        <v>504</v>
      </c>
      <c r="C149" s="20" t="s">
        <v>505</v>
      </c>
      <c r="D149" s="20" t="s">
        <v>154</v>
      </c>
      <c r="E149" s="20" t="s">
        <v>506</v>
      </c>
    </row>
    <row r="150" spans="1:5" ht="25.5">
      <c r="A150" s="19">
        <v>147</v>
      </c>
      <c r="B150" s="20" t="s">
        <v>507</v>
      </c>
      <c r="C150" s="20" t="s">
        <v>508</v>
      </c>
      <c r="D150" s="20" t="s">
        <v>91</v>
      </c>
      <c r="E150" s="20" t="s">
        <v>509</v>
      </c>
    </row>
    <row r="151" spans="1:5" ht="26.25" customHeight="1">
      <c r="A151" s="62" t="s">
        <v>510</v>
      </c>
      <c r="B151" s="69"/>
      <c r="C151" s="69"/>
      <c r="D151" s="69"/>
      <c r="E151" s="70"/>
    </row>
    <row r="152" spans="1:5" ht="25.5">
      <c r="A152" s="19">
        <v>148</v>
      </c>
      <c r="B152" s="20" t="s">
        <v>511</v>
      </c>
      <c r="C152" s="20" t="s">
        <v>512</v>
      </c>
      <c r="D152" s="20" t="s">
        <v>95</v>
      </c>
      <c r="E152" s="20" t="s">
        <v>513</v>
      </c>
    </row>
    <row r="153" spans="1:5" ht="25.5">
      <c r="A153" s="19">
        <v>149</v>
      </c>
      <c r="B153" s="20" t="s">
        <v>514</v>
      </c>
      <c r="C153" s="20" t="s">
        <v>515</v>
      </c>
      <c r="D153" s="20" t="s">
        <v>95</v>
      </c>
      <c r="E153" s="20" t="s">
        <v>516</v>
      </c>
    </row>
    <row r="154" spans="1:5" ht="25.5">
      <c r="A154" s="19">
        <v>150</v>
      </c>
      <c r="B154" s="20" t="s">
        <v>517</v>
      </c>
      <c r="C154" s="20" t="s">
        <v>518</v>
      </c>
      <c r="D154" s="20" t="s">
        <v>95</v>
      </c>
      <c r="E154" s="20" t="s">
        <v>519</v>
      </c>
    </row>
    <row r="155" spans="1:5" ht="25.5">
      <c r="A155" s="19">
        <v>151</v>
      </c>
      <c r="B155" s="20" t="s">
        <v>520</v>
      </c>
      <c r="C155" s="20" t="s">
        <v>521</v>
      </c>
      <c r="D155" s="20" t="s">
        <v>95</v>
      </c>
      <c r="E155" s="20" t="s">
        <v>522</v>
      </c>
    </row>
    <row r="156" spans="1:5" ht="25.5">
      <c r="A156" s="19">
        <v>152</v>
      </c>
      <c r="B156" s="20" t="s">
        <v>523</v>
      </c>
      <c r="C156" s="20" t="s">
        <v>524</v>
      </c>
      <c r="D156" s="20" t="s">
        <v>95</v>
      </c>
      <c r="E156" s="20" t="s">
        <v>525</v>
      </c>
    </row>
    <row r="157" spans="1:5" ht="51">
      <c r="A157" s="19">
        <v>153</v>
      </c>
      <c r="B157" s="20" t="s">
        <v>526</v>
      </c>
      <c r="C157" s="20" t="s">
        <v>527</v>
      </c>
      <c r="D157" s="20" t="s">
        <v>87</v>
      </c>
      <c r="E157" s="20" t="s">
        <v>528</v>
      </c>
    </row>
    <row r="158" spans="1:5" ht="25.5">
      <c r="A158" s="19">
        <v>155</v>
      </c>
      <c r="B158" s="20" t="s">
        <v>529</v>
      </c>
      <c r="C158" s="20" t="s">
        <v>530</v>
      </c>
      <c r="D158" s="20" t="s">
        <v>95</v>
      </c>
      <c r="E158" s="20" t="s">
        <v>531</v>
      </c>
    </row>
    <row r="159" spans="1:5" ht="25.5">
      <c r="A159" s="19">
        <v>156</v>
      </c>
      <c r="B159" s="20" t="s">
        <v>532</v>
      </c>
      <c r="C159" s="20" t="s">
        <v>533</v>
      </c>
      <c r="D159" s="20" t="s">
        <v>95</v>
      </c>
      <c r="E159" s="20" t="s">
        <v>534</v>
      </c>
    </row>
    <row r="160" spans="1:5" ht="25.5">
      <c r="A160" s="19">
        <v>157</v>
      </c>
      <c r="B160" s="20" t="s">
        <v>535</v>
      </c>
      <c r="C160" s="20" t="s">
        <v>536</v>
      </c>
      <c r="D160" s="20" t="s">
        <v>95</v>
      </c>
      <c r="E160" s="20" t="s">
        <v>537</v>
      </c>
    </row>
    <row r="161" spans="1:5" ht="25.5">
      <c r="A161" s="19">
        <v>158</v>
      </c>
      <c r="B161" s="20" t="s">
        <v>538</v>
      </c>
      <c r="C161" s="20" t="s">
        <v>539</v>
      </c>
      <c r="D161" s="20" t="s">
        <v>95</v>
      </c>
      <c r="E161" s="20" t="s">
        <v>540</v>
      </c>
    </row>
    <row r="162" spans="1:5" ht="25.5">
      <c r="A162" s="19">
        <v>159</v>
      </c>
      <c r="B162" s="20" t="s">
        <v>541</v>
      </c>
      <c r="C162" s="20" t="s">
        <v>542</v>
      </c>
      <c r="D162" s="20" t="s">
        <v>95</v>
      </c>
      <c r="E162" s="20" t="s">
        <v>543</v>
      </c>
    </row>
    <row r="163" spans="1:5" ht="25.5">
      <c r="A163" s="19">
        <v>160</v>
      </c>
      <c r="B163" s="20" t="s">
        <v>544</v>
      </c>
      <c r="C163" s="20" t="s">
        <v>545</v>
      </c>
      <c r="D163" s="20" t="s">
        <v>95</v>
      </c>
      <c r="E163" s="20" t="s">
        <v>546</v>
      </c>
    </row>
    <row r="164" spans="1:5" ht="25.5">
      <c r="A164" s="19">
        <v>161</v>
      </c>
      <c r="B164" s="20" t="s">
        <v>547</v>
      </c>
      <c r="C164" s="20" t="s">
        <v>548</v>
      </c>
      <c r="D164" s="20" t="s">
        <v>95</v>
      </c>
      <c r="E164" s="20" t="s">
        <v>549</v>
      </c>
    </row>
    <row r="165" spans="1:5" ht="25.5">
      <c r="A165" s="19">
        <v>162</v>
      </c>
      <c r="B165" s="20" t="s">
        <v>550</v>
      </c>
      <c r="C165" s="20" t="s">
        <v>551</v>
      </c>
      <c r="D165" s="20" t="s">
        <v>95</v>
      </c>
      <c r="E165" s="20" t="s">
        <v>552</v>
      </c>
    </row>
    <row r="166" spans="1:5" ht="26.25" customHeight="1">
      <c r="A166" s="62"/>
      <c r="B166" s="69"/>
      <c r="C166" s="69"/>
      <c r="D166" s="69"/>
      <c r="E166" s="69"/>
    </row>
    <row r="167" spans="1:5" ht="25.5">
      <c r="A167" s="27">
        <v>141</v>
      </c>
      <c r="B167" s="31" t="s">
        <v>553</v>
      </c>
      <c r="C167" s="31" t="s">
        <v>554</v>
      </c>
      <c r="D167" s="20" t="s">
        <v>95</v>
      </c>
      <c r="E167" s="20" t="s">
        <v>555</v>
      </c>
    </row>
    <row r="168" spans="1:5" ht="51">
      <c r="A168" s="27">
        <v>154</v>
      </c>
      <c r="B168" s="21" t="s">
        <v>556</v>
      </c>
      <c r="C168" s="21" t="s">
        <v>557</v>
      </c>
      <c r="D168" s="20" t="s">
        <v>87</v>
      </c>
      <c r="E168" s="20" t="s">
        <v>558</v>
      </c>
    </row>
    <row r="169" spans="1:5" ht="26.25" customHeight="1">
      <c r="A169" s="62" t="s">
        <v>24</v>
      </c>
      <c r="B169" s="69"/>
      <c r="C169" s="69"/>
      <c r="D169" s="69"/>
      <c r="E169" s="70"/>
    </row>
    <row r="170" spans="1:5" s="22" customFormat="1" ht="25.5">
      <c r="A170" s="19"/>
      <c r="B170" s="27" t="s">
        <v>24</v>
      </c>
      <c r="C170" s="20" t="s">
        <v>559</v>
      </c>
      <c r="D170" s="20" t="s">
        <v>95</v>
      </c>
      <c r="E170" s="20" t="s">
        <v>560</v>
      </c>
    </row>
  </sheetData>
  <mergeCells count="14">
    <mergeCell ref="A62:E62"/>
    <mergeCell ref="A1:E1"/>
    <mergeCell ref="A3:E3"/>
    <mergeCell ref="A25:E25"/>
    <mergeCell ref="A39:E39"/>
    <mergeCell ref="A56:E56"/>
    <mergeCell ref="A166:E166"/>
    <mergeCell ref="A169:E169"/>
    <mergeCell ref="A75:E75"/>
    <mergeCell ref="A98:E98"/>
    <mergeCell ref="A121:E121"/>
    <mergeCell ref="A126:E126"/>
    <mergeCell ref="A129:E129"/>
    <mergeCell ref="A151:E1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ТЕХНИЧЕСКАЯ ХАРАКТЕРИСТИКА</vt:lpstr>
      <vt:lpstr>ГРАФИК ЗАКУПКИ</vt:lpstr>
      <vt:lpstr>Реквизиты</vt:lpstr>
      <vt:lpstr>'ТЕХНИЧЕСКАЯ ХАРАКТЕРИСТИКА'!Print_Area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https://mul2.yerevan.am/tasks/309344/oneclick/93ab88c43f76c84218b93ac0a91cad78c35b3443249041a666a7fb2af9b6b858.xlsx?token=d2c1ef8bfb24dc81ba2c7ac8e11372fb</cp:keywords>
  <cp:lastModifiedBy/>
  <dcterms:created xsi:type="dcterms:W3CDTF">2006-09-16T00:00:00Z</dcterms:created>
  <dcterms:modified xsi:type="dcterms:W3CDTF">2023-12-11T07:37:24Z</dcterms:modified>
</cp:coreProperties>
</file>